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Приложение 7+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7+ '!$4:$7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7+ '!$A$1:$U$28</definedName>
    <definedName name="ПОКАЗАТЕЛИ_ДОЛГОСР.ПРОГНОЗА" localSheetId="0">'[9]2002(v2)'!#REF!</definedName>
    <definedName name="ПОКАЗАТЕЛИ_ДОЛГОСР.ПРОГНОЗА">'[10]2002(v2)'!#REF!</definedName>
    <definedName name="ПОКАЗАТЕЛИ_ДОЛГОСР.ПРОГНОЗА_14" localSheetId="0">'[9]2002(v2)'!#REF!</definedName>
    <definedName name="ПОКАЗАТЕЛИ_ДОЛГОСР.ПРОГНОЗА_14">'[10]2002(v2)'!#REF!</definedName>
    <definedName name="пппп" localSheetId="0">'[11]2002(v1)'!#REF!</definedName>
    <definedName name="пппп">'[11]2002(v1)'!#REF!</definedName>
    <definedName name="пппп_14" localSheetId="0">'[11]2002(v1)'!#REF!</definedName>
    <definedName name="пппп_14">'[11]2002(v1)'!#REF!</definedName>
    <definedName name="Прогноз97" localSheetId="0">[12]ПРОГНОЗ_1!#REF!</definedName>
    <definedName name="Прогноз97">[12]ПРОГНОЗ_1!#REF!</definedName>
    <definedName name="Прогноз97_14" localSheetId="0">[12]ПРОГНОЗ_1!#REF!</definedName>
    <definedName name="Прогноз97_14">[12]ПРОГНОЗ_1!#REF!</definedName>
    <definedName name="фф" localSheetId="0">'[13]Гр5(о)'!#REF!</definedName>
    <definedName name="фф">'[13]Гр5(о)'!#REF!</definedName>
    <definedName name="фф_14" localSheetId="0">'[13]Гр5(о)'!#REF!</definedName>
    <definedName name="фф_14">'[13]Гр5(о)'!#REF!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" l="1"/>
  <c r="H27" i="1"/>
  <c r="G27" i="1"/>
  <c r="F27" i="1"/>
  <c r="E27" i="1"/>
  <c r="J23" i="1" l="1"/>
  <c r="N25" i="1" l="1"/>
  <c r="J25" i="1"/>
  <c r="R23" i="1"/>
  <c r="N23" i="1"/>
  <c r="R25" i="1" l="1"/>
  <c r="I9" i="1" l="1"/>
  <c r="M9" i="1"/>
  <c r="Q9" i="1"/>
  <c r="U9" i="1"/>
  <c r="I10" i="1"/>
  <c r="M10" i="1"/>
  <c r="Q10" i="1"/>
  <c r="U10" i="1"/>
  <c r="I11" i="1"/>
  <c r="M11" i="1"/>
  <c r="Q11" i="1"/>
  <c r="U11" i="1"/>
  <c r="I12" i="1"/>
  <c r="M12" i="1"/>
  <c r="Q12" i="1"/>
  <c r="U12" i="1"/>
  <c r="I13" i="1"/>
  <c r="G14" i="1"/>
  <c r="M13" i="1"/>
  <c r="Q13" i="1"/>
  <c r="U13" i="1"/>
  <c r="H14" i="1"/>
  <c r="J14" i="1"/>
  <c r="K14" i="1"/>
  <c r="L14" i="1"/>
  <c r="N14" i="1"/>
  <c r="O14" i="1"/>
  <c r="P14" i="1"/>
  <c r="R14" i="1"/>
  <c r="S14" i="1"/>
  <c r="T14" i="1"/>
  <c r="I16" i="1"/>
  <c r="M16" i="1"/>
  <c r="Q16" i="1"/>
  <c r="U16" i="1"/>
  <c r="F18" i="1"/>
  <c r="I17" i="1"/>
  <c r="M17" i="1"/>
  <c r="Q17" i="1"/>
  <c r="U17" i="1"/>
  <c r="G18" i="1"/>
  <c r="H18" i="1"/>
  <c r="J18" i="1"/>
  <c r="K18" i="1"/>
  <c r="L18" i="1"/>
  <c r="N18" i="1"/>
  <c r="O18" i="1"/>
  <c r="P18" i="1"/>
  <c r="R18" i="1"/>
  <c r="S18" i="1"/>
  <c r="T18" i="1"/>
  <c r="I20" i="1"/>
  <c r="I21" i="1" s="1"/>
  <c r="M20" i="1"/>
  <c r="M21" i="1" s="1"/>
  <c r="Q20" i="1"/>
  <c r="Q21" i="1" s="1"/>
  <c r="U20" i="1"/>
  <c r="G21" i="1"/>
  <c r="H21" i="1"/>
  <c r="J21" i="1"/>
  <c r="K21" i="1"/>
  <c r="L21" i="1"/>
  <c r="N21" i="1"/>
  <c r="O21" i="1"/>
  <c r="P21" i="1"/>
  <c r="R21" i="1"/>
  <c r="S21" i="1"/>
  <c r="T21" i="1"/>
  <c r="I23" i="1"/>
  <c r="M23" i="1"/>
  <c r="Q23" i="1"/>
  <c r="U23" i="1"/>
  <c r="I24" i="1"/>
  <c r="M24" i="1"/>
  <c r="Q24" i="1"/>
  <c r="U24" i="1"/>
  <c r="I25" i="1"/>
  <c r="J27" i="1"/>
  <c r="M25" i="1"/>
  <c r="Q25" i="1"/>
  <c r="U25" i="1"/>
  <c r="I26" i="1"/>
  <c r="M26" i="1"/>
  <c r="Q26" i="1"/>
  <c r="U26" i="1"/>
  <c r="K27" i="1"/>
  <c r="L27" i="1"/>
  <c r="N27" i="1"/>
  <c r="O27" i="1"/>
  <c r="P27" i="1"/>
  <c r="S27" i="1"/>
  <c r="T27" i="1"/>
  <c r="E9" i="1" l="1"/>
  <c r="L28" i="1"/>
  <c r="E23" i="1"/>
  <c r="E16" i="1"/>
  <c r="N28" i="1"/>
  <c r="E26" i="1"/>
  <c r="E10" i="1"/>
  <c r="E20" i="1"/>
  <c r="E21" i="1" s="1"/>
  <c r="M14" i="1"/>
  <c r="G28" i="1"/>
  <c r="E11" i="1"/>
  <c r="H28" i="1"/>
  <c r="K28" i="1"/>
  <c r="R27" i="1"/>
  <c r="R28" i="1" s="1"/>
  <c r="P28" i="1"/>
  <c r="J28" i="1"/>
  <c r="Q18" i="1"/>
  <c r="U21" i="1"/>
  <c r="Q14" i="1"/>
  <c r="T28" i="1"/>
  <c r="E12" i="1"/>
  <c r="O28" i="1"/>
  <c r="F21" i="1"/>
  <c r="M18" i="1"/>
  <c r="U18" i="1"/>
  <c r="I18" i="1"/>
  <c r="M27" i="1"/>
  <c r="S28" i="1"/>
  <c r="I14" i="1"/>
  <c r="Q27" i="1"/>
  <c r="E25" i="1"/>
  <c r="U27" i="1"/>
  <c r="E13" i="1"/>
  <c r="F14" i="1"/>
  <c r="U14" i="1"/>
  <c r="E17" i="1"/>
  <c r="E24" i="1"/>
  <c r="E18" i="1" l="1"/>
  <c r="F28" i="1"/>
  <c r="M28" i="1"/>
  <c r="U28" i="1"/>
  <c r="E14" i="1"/>
  <c r="I28" i="1"/>
  <c r="Q28" i="1"/>
  <c r="E28" i="1" l="1"/>
</calcChain>
</file>

<file path=xl/sharedStrings.xml><?xml version="1.0" encoding="utf-8"?>
<sst xmlns="http://schemas.openxmlformats.org/spreadsheetml/2006/main" count="92" uniqueCount="74">
  <si>
    <t>,</t>
  </si>
  <si>
    <t>№ п/п</t>
  </si>
  <si>
    <t>Код бюджетной классификации</t>
  </si>
  <si>
    <t xml:space="preserve">Общий объем финансирования, тыс. руб. </t>
  </si>
  <si>
    <t>КЦСР</t>
  </si>
  <si>
    <t xml:space="preserve">Объем финансирования, тыс. руб. </t>
  </si>
  <si>
    <t>МБ</t>
  </si>
  <si>
    <t>ВИ</t>
  </si>
  <si>
    <t xml:space="preserve"> 1. Подпрограмма «Культурное наследие»</t>
  </si>
  <si>
    <t>1.1.</t>
  </si>
  <si>
    <t>Развитие библиотечного дела</t>
  </si>
  <si>
    <t>1.2.</t>
  </si>
  <si>
    <t>Комплектование библиотечных фондов</t>
  </si>
  <si>
    <t>1.3.</t>
  </si>
  <si>
    <t>1.4.</t>
  </si>
  <si>
    <t>Развитие музейного дела</t>
  </si>
  <si>
    <t>1.5.</t>
  </si>
  <si>
    <t>Развитие архивного дела</t>
  </si>
  <si>
    <t xml:space="preserve">Администрация города Норильска/ МКУ "Норильский городской архив" </t>
  </si>
  <si>
    <t>Итого по подпрограмме «Культурное наследие»:</t>
  </si>
  <si>
    <t>2. Подпрограмма «Искусство и народное творчество»</t>
  </si>
  <si>
    <t>Итого по подпрограмме «Искусство и народное творчество»:</t>
  </si>
  <si>
    <t>3.1.</t>
  </si>
  <si>
    <t>4.1.</t>
  </si>
  <si>
    <t>4.3.</t>
  </si>
  <si>
    <t>Поддержка талантливых детей и молодёжи</t>
  </si>
  <si>
    <t>Итого по подпрограмме «Обеспечение условий реализации программы и прочие мероприятия»:</t>
  </si>
  <si>
    <t>ВСЕГО ПО МП:</t>
  </si>
  <si>
    <t>2.5.</t>
  </si>
  <si>
    <t xml:space="preserve">
Подпрограммы, основные мероприятия и отдельные мероприятия МП
</t>
  </si>
  <si>
    <t>4.4.</t>
  </si>
  <si>
    <t>Соблюдение гарантий и компенсаций, связанных с переездом и оплатой стоимости проезда и провоза багажа к месту использования отпуска и обратно</t>
  </si>
  <si>
    <t>Организация предоставления дополнительного образования в области культуры (в т.ч. реализация социокультурных проектов образовательными организациями в области культуры)</t>
  </si>
  <si>
    <t>Итого по подпрограмме  «Развитие дополнительного образования в области культуры»:</t>
  </si>
  <si>
    <t>0850000200</t>
  </si>
  <si>
    <t>Сохранение и развитие народных художественных промыслов и ремёсел (декоративно-прикладное творчество)</t>
  </si>
  <si>
    <t>Организация школы компьютерной грамотности</t>
  </si>
  <si>
    <t>КБ+ФБ</t>
  </si>
  <si>
    <t xml:space="preserve">Направления и объемы финансирования муниципальной программы "Развитие культуры" </t>
  </si>
  <si>
    <t xml:space="preserve">Обеспечение эффективного управления в отрасли "Культура" </t>
  </si>
  <si>
    <t>Наименование ГРБС/Участника</t>
  </si>
  <si>
    <t>Мероприятия по поддержке добровольчества (волонтёрства) в сфере культуры</t>
  </si>
  <si>
    <t>4.7.</t>
  </si>
  <si>
    <t>0850000500</t>
  </si>
  <si>
    <t>0810000200</t>
  </si>
  <si>
    <t>2024 год</t>
  </si>
  <si>
    <t xml:space="preserve">0810000100   </t>
  </si>
  <si>
    <t xml:space="preserve">0810000400   </t>
  </si>
  <si>
    <t xml:space="preserve">0850000100   </t>
  </si>
  <si>
    <t xml:space="preserve"> 4. Подпрограмма «Обеспечение условий реализации программы и прочие мероприятия»</t>
  </si>
  <si>
    <t>2.6.</t>
  </si>
  <si>
    <t>4</t>
  </si>
  <si>
    <t>(9+13+17+21)</t>
  </si>
  <si>
    <t>Организация деятельности культурно-досуговых учреждений и кинотеатра</t>
  </si>
  <si>
    <t xml:space="preserve">0840000700
</t>
  </si>
  <si>
    <t>2025 год</t>
  </si>
  <si>
    <t>0810000300   0810075190</t>
  </si>
  <si>
    <t xml:space="preserve"> 3. Подпрограмма «Развитие дополнительного образования в области культуры»</t>
  </si>
  <si>
    <t xml:space="preserve">0820000100    </t>
  </si>
  <si>
    <t>2026 год</t>
  </si>
  <si>
    <t>0810000600   08100S4880   08100L5190</t>
  </si>
  <si>
    <t>0840000600</t>
  </si>
  <si>
    <t>0850000600
0850075190</t>
  </si>
  <si>
    <t>Приложение № 6
к муниципальной программе  "Развитие культуры", утвержденной постановлением
Администрации города Норильска
от 05.12.2016  № 580</t>
  </si>
  <si>
    <t>2027 год</t>
  </si>
  <si>
    <t>Итого финансирование 2024 год (6+7+8)</t>
  </si>
  <si>
    <t>Итого финансирование 2025 год (10+11+12)</t>
  </si>
  <si>
    <t>Итого финансирование 2026 год (14+15+16)</t>
  </si>
  <si>
    <t>Итого финансирование 2027 год (18+19+20)</t>
  </si>
  <si>
    <t xml:space="preserve">УДКиИ </t>
  </si>
  <si>
    <t>УДКиИ / Учреждения подведомственные Управлению по делам культуры и искусства Администрации города Норильска</t>
  </si>
  <si>
    <t>УДКиИ /  Учреждения подведомственные Управлению по делам культуры и искусства Администрации города Норильска</t>
  </si>
  <si>
    <t>УДКиИ /  МКУ ОКУК</t>
  </si>
  <si>
    <t xml:space="preserve">УДКиИ,Администрация годода Норильска /  МКУ ОКУК, Учреждения подведомственные Управлению по делам культуры и искусства Администрации города Норильска, МКУ "Норильский городской архив"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</si>
</sst>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_р_._-;\-* #,##0.00_р_._-;_-* \-??_р_._-;_-@_-"/>
    <numFmt numFmtId="166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4" fillId="0" borderId="0"/>
    <xf numFmtId="165" fontId="5" fillId="0" borderId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" fillId="0" borderId="0"/>
  </cellStyleXfs>
  <cellXfs count="94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top" wrapText="1"/>
    </xf>
    <xf numFmtId="164" fontId="3" fillId="0" borderId="0" xfId="1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vertical="top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16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top" wrapText="1"/>
    </xf>
    <xf numFmtId="164" fontId="7" fillId="0" borderId="0" xfId="1" applyNumberFormat="1" applyFont="1" applyFill="1" applyBorder="1" applyAlignment="1">
      <alignment horizontal="right" vertical="center" wrapText="1"/>
    </xf>
    <xf numFmtId="164" fontId="7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Alignment="1">
      <alignment vertical="top" wrapText="1"/>
    </xf>
    <xf numFmtId="4" fontId="3" fillId="0" borderId="0" xfId="1" applyNumberFormat="1" applyFont="1" applyFill="1" applyAlignment="1">
      <alignment vertical="top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49" fontId="2" fillId="0" borderId="0" xfId="1" applyNumberFormat="1" applyFont="1" applyFill="1" applyBorder="1" applyAlignment="1">
      <alignment horizontal="center" vertical="top" wrapText="1"/>
    </xf>
    <xf numFmtId="49" fontId="3" fillId="0" borderId="0" xfId="1" applyNumberFormat="1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left" vertical="top" wrapText="1"/>
    </xf>
    <xf numFmtId="0" fontId="3" fillId="0" borderId="0" xfId="1" applyFont="1" applyFill="1" applyAlignment="1">
      <alignment horizontal="right" vertical="center" wrapText="1"/>
    </xf>
    <xf numFmtId="4" fontId="3" fillId="0" borderId="0" xfId="1" applyNumberFormat="1" applyFont="1" applyFill="1" applyAlignment="1">
      <alignment horizontal="center" vertical="top" wrapText="1"/>
    </xf>
    <xf numFmtId="0" fontId="3" fillId="0" borderId="0" xfId="1" applyFont="1" applyFill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14" fontId="3" fillId="0" borderId="1" xfId="1" applyNumberFormat="1" applyFont="1" applyFill="1" applyBorder="1" applyAlignment="1">
      <alignment horizontal="left" vertical="center" wrapText="1"/>
    </xf>
    <xf numFmtId="4" fontId="2" fillId="0" borderId="0" xfId="1" applyNumberFormat="1" applyFont="1" applyFill="1" applyAlignment="1">
      <alignment vertical="top" wrapText="1"/>
    </xf>
    <xf numFmtId="0" fontId="2" fillId="0" borderId="0" xfId="1" applyFont="1" applyFill="1" applyAlignment="1">
      <alignment vertical="top" wrapText="1"/>
    </xf>
    <xf numFmtId="0" fontId="2" fillId="0" borderId="0" xfId="1" applyFont="1" applyFill="1" applyBorder="1" applyAlignment="1">
      <alignment horizontal="right" vertical="top" wrapText="1"/>
    </xf>
    <xf numFmtId="49" fontId="2" fillId="0" borderId="0" xfId="1" applyNumberFormat="1" applyFont="1" applyFill="1" applyBorder="1" applyAlignment="1">
      <alignment horizontal="right" vertical="top" wrapText="1"/>
    </xf>
    <xf numFmtId="164" fontId="2" fillId="0" borderId="0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left" vertical="center" wrapText="1"/>
    </xf>
    <xf numFmtId="49" fontId="2" fillId="0" borderId="0" xfId="1" applyNumberFormat="1" applyFont="1" applyFill="1" applyBorder="1" applyAlignment="1">
      <alignment horizontal="left" vertical="top" wrapText="1"/>
    </xf>
    <xf numFmtId="164" fontId="2" fillId="0" borderId="0" xfId="1" applyNumberFormat="1" applyFont="1" applyFill="1" applyBorder="1" applyAlignment="1">
      <alignment horizontal="right" vertical="center" wrapText="1"/>
    </xf>
    <xf numFmtId="166" fontId="2" fillId="0" borderId="0" xfId="1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Border="1" applyAlignment="1">
      <alignment wrapText="1"/>
    </xf>
    <xf numFmtId="0" fontId="8" fillId="0" borderId="0" xfId="0" applyFont="1" applyFill="1"/>
    <xf numFmtId="4" fontId="9" fillId="0" borderId="0" xfId="0" applyNumberFormat="1" applyFont="1" applyFill="1"/>
    <xf numFmtId="49" fontId="9" fillId="0" borderId="0" xfId="0" applyNumberFormat="1" applyFont="1" applyFill="1"/>
    <xf numFmtId="0" fontId="9" fillId="0" borderId="0" xfId="0" applyFont="1" applyFill="1" applyBorder="1"/>
    <xf numFmtId="4" fontId="9" fillId="0" borderId="0" xfId="0" applyNumberFormat="1" applyFont="1" applyFill="1" applyBorder="1"/>
    <xf numFmtId="49" fontId="9" fillId="0" borderId="0" xfId="0" applyNumberFormat="1" applyFont="1" applyFill="1" applyBorder="1"/>
    <xf numFmtId="164" fontId="3" fillId="0" borderId="0" xfId="1" applyNumberFormat="1" applyFont="1" applyFill="1" applyBorder="1" applyAlignment="1">
      <alignment wrapText="1"/>
    </xf>
    <xf numFmtId="4" fontId="3" fillId="0" borderId="0" xfId="1" applyNumberFormat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horizontal="right" vertical="center" wrapText="1"/>
    </xf>
    <xf numFmtId="164" fontId="2" fillId="0" borderId="0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vertical="top" wrapText="1"/>
    </xf>
    <xf numFmtId="0" fontId="2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164" fontId="2" fillId="0" borderId="0" xfId="1" applyNumberFormat="1" applyFont="1" applyFill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top" wrapText="1"/>
    </xf>
    <xf numFmtId="4" fontId="3" fillId="0" borderId="0" xfId="1" applyNumberFormat="1" applyFont="1" applyFill="1" applyBorder="1" applyAlignment="1">
      <alignment horizontal="left" vertical="center" wrapText="1"/>
    </xf>
    <xf numFmtId="4" fontId="3" fillId="0" borderId="0" xfId="1" applyNumberFormat="1" applyFont="1" applyFill="1" applyBorder="1" applyAlignment="1">
      <alignment horizontal="left" vertical="top" wrapText="1"/>
    </xf>
    <xf numFmtId="4" fontId="2" fillId="0" borderId="0" xfId="1" applyNumberFormat="1" applyFont="1" applyFill="1" applyBorder="1" applyAlignment="1">
      <alignment horizontal="left" vertical="top" wrapText="1"/>
    </xf>
    <xf numFmtId="4" fontId="3" fillId="0" borderId="0" xfId="1" applyNumberFormat="1" applyFont="1" applyFill="1" applyBorder="1" applyAlignment="1">
      <alignment horizontal="right" vertical="center" wrapText="1"/>
    </xf>
    <xf numFmtId="4" fontId="3" fillId="0" borderId="0" xfId="1" applyNumberFormat="1" applyFont="1" applyFill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vertical="center" wrapText="1"/>
    </xf>
    <xf numFmtId="164" fontId="12" fillId="0" borderId="0" xfId="1" applyNumberFormat="1" applyFont="1" applyFill="1" applyAlignment="1">
      <alignment vertical="center" wrapText="1"/>
    </xf>
    <xf numFmtId="164" fontId="13" fillId="0" borderId="1" xfId="1" applyNumberFormat="1" applyFont="1" applyFill="1" applyBorder="1" applyAlignment="1">
      <alignment vertical="center" wrapText="1"/>
    </xf>
    <xf numFmtId="164" fontId="12" fillId="0" borderId="1" xfId="1" applyNumberFormat="1" applyFont="1" applyFill="1" applyBorder="1" applyAlignment="1">
      <alignment horizontal="righ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left" vertical="center" wrapText="1"/>
    </xf>
    <xf numFmtId="164" fontId="10" fillId="0" borderId="1" xfId="1" applyNumberFormat="1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49" fontId="11" fillId="0" borderId="1" xfId="4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right" vertical="center" wrapText="1"/>
    </xf>
    <xf numFmtId="164" fontId="14" fillId="0" borderId="2" xfId="1" applyNumberFormat="1" applyFont="1" applyFill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right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 2" xfId="7"/>
    <cellStyle name="Обычный 4" xfId="5"/>
    <cellStyle name="Обычный 5" xfId="4"/>
    <cellStyle name="Обычный 7" xfId="2"/>
    <cellStyle name="Обычный 8 2" xfId="6"/>
    <cellStyle name="Финансовый 2" xfId="3"/>
  </cellStyles>
  <dxfs count="0"/>
  <tableStyles count="0" defaultTableStyle="TableStyleMedium2" defaultPivotStyle="PivotStyleLight16"/>
  <colors>
    <mruColors>
      <color rgb="FF99FFCC"/>
      <color rgb="FFFFCCFF"/>
      <color rgb="FFCCFFFF"/>
      <color rgb="FFFFFFCC"/>
      <color rgb="FFFF3300"/>
      <color rgb="FFFF5050"/>
      <color rgb="FFF2B3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T11\plan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73"/>
  <sheetViews>
    <sheetView tabSelected="1" view="pageBreakPreview" topLeftCell="C1" zoomScale="60" zoomScaleNormal="60" workbookViewId="0">
      <selection activeCell="C25" sqref="C25"/>
    </sheetView>
  </sheetViews>
  <sheetFormatPr defaultRowHeight="15.6" x14ac:dyDescent="0.3"/>
  <cols>
    <col min="1" max="1" width="8.44140625" style="54" bestFit="1" customWidth="1"/>
    <col min="2" max="2" width="33.6640625" style="23" customWidth="1"/>
    <col min="3" max="3" width="32" style="23" customWidth="1"/>
    <col min="4" max="4" width="19.44140625" style="24" customWidth="1"/>
    <col min="5" max="5" width="22.5546875" style="23" customWidth="1"/>
    <col min="6" max="6" width="18.44140625" style="25" customWidth="1"/>
    <col min="7" max="7" width="14.88671875" style="5" customWidth="1"/>
    <col min="8" max="8" width="14.44140625" style="5" customWidth="1"/>
    <col min="9" max="9" width="20.88671875" style="5" customWidth="1"/>
    <col min="10" max="10" width="19.88671875" style="25" customWidth="1"/>
    <col min="11" max="11" width="14.88671875" style="5" customWidth="1"/>
    <col min="12" max="12" width="17.6640625" style="5" customWidth="1"/>
    <col min="13" max="13" width="19.44140625" style="5" customWidth="1"/>
    <col min="14" max="14" width="19.33203125" style="25" customWidth="1"/>
    <col min="15" max="15" width="14.88671875" style="5" customWidth="1"/>
    <col min="16" max="16" width="17.6640625" style="5" customWidth="1"/>
    <col min="17" max="17" width="20.33203125" style="5" customWidth="1"/>
    <col min="18" max="18" width="20.44140625" style="25" customWidth="1"/>
    <col min="19" max="19" width="14.88671875" style="5" customWidth="1"/>
    <col min="20" max="20" width="14.44140625" style="5" customWidth="1"/>
    <col min="21" max="21" width="17.6640625" style="5" customWidth="1"/>
    <col min="22" max="22" width="11.33203125" style="17" bestFit="1" customWidth="1"/>
    <col min="23" max="23" width="16.5546875" style="17" customWidth="1"/>
    <col min="24" max="24" width="10.109375" style="5" bestFit="1" customWidth="1"/>
    <col min="25" max="242" width="9.109375" style="5"/>
    <col min="243" max="243" width="11.5546875" style="5" customWidth="1"/>
    <col min="244" max="244" width="38" style="5" customWidth="1"/>
    <col min="245" max="245" width="40.88671875" style="5" customWidth="1"/>
    <col min="246" max="246" width="10" style="5" customWidth="1"/>
    <col min="247" max="247" width="14.88671875" style="5" customWidth="1"/>
    <col min="248" max="248" width="19.44140625" style="5" customWidth="1"/>
    <col min="249" max="249" width="16.5546875" style="5" customWidth="1"/>
    <col min="250" max="250" width="18" style="5" customWidth="1"/>
    <col min="251" max="251" width="13.33203125" style="5" customWidth="1"/>
    <col min="252" max="252" width="18" style="5" customWidth="1"/>
    <col min="253" max="253" width="15.109375" style="5" customWidth="1"/>
    <col min="254" max="254" width="16" style="5" customWidth="1"/>
    <col min="255" max="255" width="13" style="5" customWidth="1"/>
    <col min="256" max="256" width="19.33203125" style="5" customWidth="1"/>
    <col min="257" max="257" width="16.109375" style="5" customWidth="1"/>
    <col min="258" max="258" width="14.88671875" style="5" customWidth="1"/>
    <col min="259" max="259" width="13.109375" style="5" customWidth="1"/>
    <col min="260" max="260" width="17.6640625" style="5" customWidth="1"/>
    <col min="261" max="261" width="16.88671875" style="5" customWidth="1"/>
    <col min="262" max="262" width="15.6640625" style="5" customWidth="1"/>
    <col min="263" max="263" width="17.109375" style="5" customWidth="1"/>
    <col min="264" max="265" width="9.109375" style="5"/>
    <col min="266" max="266" width="10.88671875" style="5" customWidth="1"/>
    <col min="267" max="498" width="9.109375" style="5"/>
    <col min="499" max="499" width="11.5546875" style="5" customWidth="1"/>
    <col min="500" max="500" width="38" style="5" customWidth="1"/>
    <col min="501" max="501" width="40.88671875" style="5" customWidth="1"/>
    <col min="502" max="502" width="10" style="5" customWidth="1"/>
    <col min="503" max="503" width="14.88671875" style="5" customWidth="1"/>
    <col min="504" max="504" width="19.44140625" style="5" customWidth="1"/>
    <col min="505" max="505" width="16.5546875" style="5" customWidth="1"/>
    <col min="506" max="506" width="18" style="5" customWidth="1"/>
    <col min="507" max="507" width="13.33203125" style="5" customWidth="1"/>
    <col min="508" max="508" width="18" style="5" customWidth="1"/>
    <col min="509" max="509" width="15.109375" style="5" customWidth="1"/>
    <col min="510" max="510" width="16" style="5" customWidth="1"/>
    <col min="511" max="511" width="13" style="5" customWidth="1"/>
    <col min="512" max="512" width="19.33203125" style="5" customWidth="1"/>
    <col min="513" max="513" width="16.109375" style="5" customWidth="1"/>
    <col min="514" max="514" width="14.88671875" style="5" customWidth="1"/>
    <col min="515" max="515" width="13.109375" style="5" customWidth="1"/>
    <col min="516" max="516" width="17.6640625" style="5" customWidth="1"/>
    <col min="517" max="517" width="16.88671875" style="5" customWidth="1"/>
    <col min="518" max="518" width="15.6640625" style="5" customWidth="1"/>
    <col min="519" max="519" width="17.109375" style="5" customWidth="1"/>
    <col min="520" max="521" width="9.109375" style="5"/>
    <col min="522" max="522" width="10.88671875" style="5" customWidth="1"/>
    <col min="523" max="754" width="9.109375" style="5"/>
    <col min="755" max="755" width="11.5546875" style="5" customWidth="1"/>
    <col min="756" max="756" width="38" style="5" customWidth="1"/>
    <col min="757" max="757" width="40.88671875" style="5" customWidth="1"/>
    <col min="758" max="758" width="10" style="5" customWidth="1"/>
    <col min="759" max="759" width="14.88671875" style="5" customWidth="1"/>
    <col min="760" max="760" width="19.44140625" style="5" customWidth="1"/>
    <col min="761" max="761" width="16.5546875" style="5" customWidth="1"/>
    <col min="762" max="762" width="18" style="5" customWidth="1"/>
    <col min="763" max="763" width="13.33203125" style="5" customWidth="1"/>
    <col min="764" max="764" width="18" style="5" customWidth="1"/>
    <col min="765" max="765" width="15.109375" style="5" customWidth="1"/>
    <col min="766" max="766" width="16" style="5" customWidth="1"/>
    <col min="767" max="767" width="13" style="5" customWidth="1"/>
    <col min="768" max="768" width="19.33203125" style="5" customWidth="1"/>
    <col min="769" max="769" width="16.109375" style="5" customWidth="1"/>
    <col min="770" max="770" width="14.88671875" style="5" customWidth="1"/>
    <col min="771" max="771" width="13.109375" style="5" customWidth="1"/>
    <col min="772" max="772" width="17.6640625" style="5" customWidth="1"/>
    <col min="773" max="773" width="16.88671875" style="5" customWidth="1"/>
    <col min="774" max="774" width="15.6640625" style="5" customWidth="1"/>
    <col min="775" max="775" width="17.109375" style="5" customWidth="1"/>
    <col min="776" max="777" width="9.109375" style="5"/>
    <col min="778" max="778" width="10.88671875" style="5" customWidth="1"/>
    <col min="779" max="1010" width="9.109375" style="5"/>
    <col min="1011" max="1011" width="11.5546875" style="5" customWidth="1"/>
    <col min="1012" max="1012" width="38" style="5" customWidth="1"/>
    <col min="1013" max="1013" width="40.88671875" style="5" customWidth="1"/>
    <col min="1014" max="1014" width="10" style="5" customWidth="1"/>
    <col min="1015" max="1015" width="14.88671875" style="5" customWidth="1"/>
    <col min="1016" max="1016" width="19.44140625" style="5" customWidth="1"/>
    <col min="1017" max="1017" width="16.5546875" style="5" customWidth="1"/>
    <col min="1018" max="1018" width="18" style="5" customWidth="1"/>
    <col min="1019" max="1019" width="13.33203125" style="5" customWidth="1"/>
    <col min="1020" max="1020" width="18" style="5" customWidth="1"/>
    <col min="1021" max="1021" width="15.109375" style="5" customWidth="1"/>
    <col min="1022" max="1022" width="16" style="5" customWidth="1"/>
    <col min="1023" max="1023" width="13" style="5" customWidth="1"/>
    <col min="1024" max="1024" width="19.33203125" style="5" customWidth="1"/>
    <col min="1025" max="1025" width="16.109375" style="5" customWidth="1"/>
    <col min="1026" max="1026" width="14.88671875" style="5" customWidth="1"/>
    <col min="1027" max="1027" width="13.109375" style="5" customWidth="1"/>
    <col min="1028" max="1028" width="17.6640625" style="5" customWidth="1"/>
    <col min="1029" max="1029" width="16.88671875" style="5" customWidth="1"/>
    <col min="1030" max="1030" width="15.6640625" style="5" customWidth="1"/>
    <col min="1031" max="1031" width="17.109375" style="5" customWidth="1"/>
    <col min="1032" max="1033" width="9.109375" style="5"/>
    <col min="1034" max="1034" width="10.88671875" style="5" customWidth="1"/>
    <col min="1035" max="1266" width="9.109375" style="5"/>
    <col min="1267" max="1267" width="11.5546875" style="5" customWidth="1"/>
    <col min="1268" max="1268" width="38" style="5" customWidth="1"/>
    <col min="1269" max="1269" width="40.88671875" style="5" customWidth="1"/>
    <col min="1270" max="1270" width="10" style="5" customWidth="1"/>
    <col min="1271" max="1271" width="14.88671875" style="5" customWidth="1"/>
    <col min="1272" max="1272" width="19.44140625" style="5" customWidth="1"/>
    <col min="1273" max="1273" width="16.5546875" style="5" customWidth="1"/>
    <col min="1274" max="1274" width="18" style="5" customWidth="1"/>
    <col min="1275" max="1275" width="13.33203125" style="5" customWidth="1"/>
    <col min="1276" max="1276" width="18" style="5" customWidth="1"/>
    <col min="1277" max="1277" width="15.109375" style="5" customWidth="1"/>
    <col min="1278" max="1278" width="16" style="5" customWidth="1"/>
    <col min="1279" max="1279" width="13" style="5" customWidth="1"/>
    <col min="1280" max="1280" width="19.33203125" style="5" customWidth="1"/>
    <col min="1281" max="1281" width="16.109375" style="5" customWidth="1"/>
    <col min="1282" max="1282" width="14.88671875" style="5" customWidth="1"/>
    <col min="1283" max="1283" width="13.109375" style="5" customWidth="1"/>
    <col min="1284" max="1284" width="17.6640625" style="5" customWidth="1"/>
    <col min="1285" max="1285" width="16.88671875" style="5" customWidth="1"/>
    <col min="1286" max="1286" width="15.6640625" style="5" customWidth="1"/>
    <col min="1287" max="1287" width="17.109375" style="5" customWidth="1"/>
    <col min="1288" max="1289" width="9.109375" style="5"/>
    <col min="1290" max="1290" width="10.88671875" style="5" customWidth="1"/>
    <col min="1291" max="1522" width="9.109375" style="5"/>
    <col min="1523" max="1523" width="11.5546875" style="5" customWidth="1"/>
    <col min="1524" max="1524" width="38" style="5" customWidth="1"/>
    <col min="1525" max="1525" width="40.88671875" style="5" customWidth="1"/>
    <col min="1526" max="1526" width="10" style="5" customWidth="1"/>
    <col min="1527" max="1527" width="14.88671875" style="5" customWidth="1"/>
    <col min="1528" max="1528" width="19.44140625" style="5" customWidth="1"/>
    <col min="1529" max="1529" width="16.5546875" style="5" customWidth="1"/>
    <col min="1530" max="1530" width="18" style="5" customWidth="1"/>
    <col min="1531" max="1531" width="13.33203125" style="5" customWidth="1"/>
    <col min="1532" max="1532" width="18" style="5" customWidth="1"/>
    <col min="1533" max="1533" width="15.109375" style="5" customWidth="1"/>
    <col min="1534" max="1534" width="16" style="5" customWidth="1"/>
    <col min="1535" max="1535" width="13" style="5" customWidth="1"/>
    <col min="1536" max="1536" width="19.33203125" style="5" customWidth="1"/>
    <col min="1537" max="1537" width="16.109375" style="5" customWidth="1"/>
    <col min="1538" max="1538" width="14.88671875" style="5" customWidth="1"/>
    <col min="1539" max="1539" width="13.109375" style="5" customWidth="1"/>
    <col min="1540" max="1540" width="17.6640625" style="5" customWidth="1"/>
    <col min="1541" max="1541" width="16.88671875" style="5" customWidth="1"/>
    <col min="1542" max="1542" width="15.6640625" style="5" customWidth="1"/>
    <col min="1543" max="1543" width="17.109375" style="5" customWidth="1"/>
    <col min="1544" max="1545" width="9.109375" style="5"/>
    <col min="1546" max="1546" width="10.88671875" style="5" customWidth="1"/>
    <col min="1547" max="1778" width="9.109375" style="5"/>
    <col min="1779" max="1779" width="11.5546875" style="5" customWidth="1"/>
    <col min="1780" max="1780" width="38" style="5" customWidth="1"/>
    <col min="1781" max="1781" width="40.88671875" style="5" customWidth="1"/>
    <col min="1782" max="1782" width="10" style="5" customWidth="1"/>
    <col min="1783" max="1783" width="14.88671875" style="5" customWidth="1"/>
    <col min="1784" max="1784" width="19.44140625" style="5" customWidth="1"/>
    <col min="1785" max="1785" width="16.5546875" style="5" customWidth="1"/>
    <col min="1786" max="1786" width="18" style="5" customWidth="1"/>
    <col min="1787" max="1787" width="13.33203125" style="5" customWidth="1"/>
    <col min="1788" max="1788" width="18" style="5" customWidth="1"/>
    <col min="1789" max="1789" width="15.109375" style="5" customWidth="1"/>
    <col min="1790" max="1790" width="16" style="5" customWidth="1"/>
    <col min="1791" max="1791" width="13" style="5" customWidth="1"/>
    <col min="1792" max="1792" width="19.33203125" style="5" customWidth="1"/>
    <col min="1793" max="1793" width="16.109375" style="5" customWidth="1"/>
    <col min="1794" max="1794" width="14.88671875" style="5" customWidth="1"/>
    <col min="1795" max="1795" width="13.109375" style="5" customWidth="1"/>
    <col min="1796" max="1796" width="17.6640625" style="5" customWidth="1"/>
    <col min="1797" max="1797" width="16.88671875" style="5" customWidth="1"/>
    <col min="1798" max="1798" width="15.6640625" style="5" customWidth="1"/>
    <col min="1799" max="1799" width="17.109375" style="5" customWidth="1"/>
    <col min="1800" max="1801" width="9.109375" style="5"/>
    <col min="1802" max="1802" width="10.88671875" style="5" customWidth="1"/>
    <col min="1803" max="2034" width="9.109375" style="5"/>
    <col min="2035" max="2035" width="11.5546875" style="5" customWidth="1"/>
    <col min="2036" max="2036" width="38" style="5" customWidth="1"/>
    <col min="2037" max="2037" width="40.88671875" style="5" customWidth="1"/>
    <col min="2038" max="2038" width="10" style="5" customWidth="1"/>
    <col min="2039" max="2039" width="14.88671875" style="5" customWidth="1"/>
    <col min="2040" max="2040" width="19.44140625" style="5" customWidth="1"/>
    <col min="2041" max="2041" width="16.5546875" style="5" customWidth="1"/>
    <col min="2042" max="2042" width="18" style="5" customWidth="1"/>
    <col min="2043" max="2043" width="13.33203125" style="5" customWidth="1"/>
    <col min="2044" max="2044" width="18" style="5" customWidth="1"/>
    <col min="2045" max="2045" width="15.109375" style="5" customWidth="1"/>
    <col min="2046" max="2046" width="16" style="5" customWidth="1"/>
    <col min="2047" max="2047" width="13" style="5" customWidth="1"/>
    <col min="2048" max="2048" width="19.33203125" style="5" customWidth="1"/>
    <col min="2049" max="2049" width="16.109375" style="5" customWidth="1"/>
    <col min="2050" max="2050" width="14.88671875" style="5" customWidth="1"/>
    <col min="2051" max="2051" width="13.109375" style="5" customWidth="1"/>
    <col min="2052" max="2052" width="17.6640625" style="5" customWidth="1"/>
    <col min="2053" max="2053" width="16.88671875" style="5" customWidth="1"/>
    <col min="2054" max="2054" width="15.6640625" style="5" customWidth="1"/>
    <col min="2055" max="2055" width="17.109375" style="5" customWidth="1"/>
    <col min="2056" max="2057" width="9.109375" style="5"/>
    <col min="2058" max="2058" width="10.88671875" style="5" customWidth="1"/>
    <col min="2059" max="2290" width="9.109375" style="5"/>
    <col min="2291" max="2291" width="11.5546875" style="5" customWidth="1"/>
    <col min="2292" max="2292" width="38" style="5" customWidth="1"/>
    <col min="2293" max="2293" width="40.88671875" style="5" customWidth="1"/>
    <col min="2294" max="2294" width="10" style="5" customWidth="1"/>
    <col min="2295" max="2295" width="14.88671875" style="5" customWidth="1"/>
    <col min="2296" max="2296" width="19.44140625" style="5" customWidth="1"/>
    <col min="2297" max="2297" width="16.5546875" style="5" customWidth="1"/>
    <col min="2298" max="2298" width="18" style="5" customWidth="1"/>
    <col min="2299" max="2299" width="13.33203125" style="5" customWidth="1"/>
    <col min="2300" max="2300" width="18" style="5" customWidth="1"/>
    <col min="2301" max="2301" width="15.109375" style="5" customWidth="1"/>
    <col min="2302" max="2302" width="16" style="5" customWidth="1"/>
    <col min="2303" max="2303" width="13" style="5" customWidth="1"/>
    <col min="2304" max="2304" width="19.33203125" style="5" customWidth="1"/>
    <col min="2305" max="2305" width="16.109375" style="5" customWidth="1"/>
    <col min="2306" max="2306" width="14.88671875" style="5" customWidth="1"/>
    <col min="2307" max="2307" width="13.109375" style="5" customWidth="1"/>
    <col min="2308" max="2308" width="17.6640625" style="5" customWidth="1"/>
    <col min="2309" max="2309" width="16.88671875" style="5" customWidth="1"/>
    <col min="2310" max="2310" width="15.6640625" style="5" customWidth="1"/>
    <col min="2311" max="2311" width="17.109375" style="5" customWidth="1"/>
    <col min="2312" max="2313" width="9.109375" style="5"/>
    <col min="2314" max="2314" width="10.88671875" style="5" customWidth="1"/>
    <col min="2315" max="2546" width="9.109375" style="5"/>
    <col min="2547" max="2547" width="11.5546875" style="5" customWidth="1"/>
    <col min="2548" max="2548" width="38" style="5" customWidth="1"/>
    <col min="2549" max="2549" width="40.88671875" style="5" customWidth="1"/>
    <col min="2550" max="2550" width="10" style="5" customWidth="1"/>
    <col min="2551" max="2551" width="14.88671875" style="5" customWidth="1"/>
    <col min="2552" max="2552" width="19.44140625" style="5" customWidth="1"/>
    <col min="2553" max="2553" width="16.5546875" style="5" customWidth="1"/>
    <col min="2554" max="2554" width="18" style="5" customWidth="1"/>
    <col min="2555" max="2555" width="13.33203125" style="5" customWidth="1"/>
    <col min="2556" max="2556" width="18" style="5" customWidth="1"/>
    <col min="2557" max="2557" width="15.109375" style="5" customWidth="1"/>
    <col min="2558" max="2558" width="16" style="5" customWidth="1"/>
    <col min="2559" max="2559" width="13" style="5" customWidth="1"/>
    <col min="2560" max="2560" width="19.33203125" style="5" customWidth="1"/>
    <col min="2561" max="2561" width="16.109375" style="5" customWidth="1"/>
    <col min="2562" max="2562" width="14.88671875" style="5" customWidth="1"/>
    <col min="2563" max="2563" width="13.109375" style="5" customWidth="1"/>
    <col min="2564" max="2564" width="17.6640625" style="5" customWidth="1"/>
    <col min="2565" max="2565" width="16.88671875" style="5" customWidth="1"/>
    <col min="2566" max="2566" width="15.6640625" style="5" customWidth="1"/>
    <col min="2567" max="2567" width="17.109375" style="5" customWidth="1"/>
    <col min="2568" max="2569" width="9.109375" style="5"/>
    <col min="2570" max="2570" width="10.88671875" style="5" customWidth="1"/>
    <col min="2571" max="2802" width="9.109375" style="5"/>
    <col min="2803" max="2803" width="11.5546875" style="5" customWidth="1"/>
    <col min="2804" max="2804" width="38" style="5" customWidth="1"/>
    <col min="2805" max="2805" width="40.88671875" style="5" customWidth="1"/>
    <col min="2806" max="2806" width="10" style="5" customWidth="1"/>
    <col min="2807" max="2807" width="14.88671875" style="5" customWidth="1"/>
    <col min="2808" max="2808" width="19.44140625" style="5" customWidth="1"/>
    <col min="2809" max="2809" width="16.5546875" style="5" customWidth="1"/>
    <col min="2810" max="2810" width="18" style="5" customWidth="1"/>
    <col min="2811" max="2811" width="13.33203125" style="5" customWidth="1"/>
    <col min="2812" max="2812" width="18" style="5" customWidth="1"/>
    <col min="2813" max="2813" width="15.109375" style="5" customWidth="1"/>
    <col min="2814" max="2814" width="16" style="5" customWidth="1"/>
    <col min="2815" max="2815" width="13" style="5" customWidth="1"/>
    <col min="2816" max="2816" width="19.33203125" style="5" customWidth="1"/>
    <col min="2817" max="2817" width="16.109375" style="5" customWidth="1"/>
    <col min="2818" max="2818" width="14.88671875" style="5" customWidth="1"/>
    <col min="2819" max="2819" width="13.109375" style="5" customWidth="1"/>
    <col min="2820" max="2820" width="17.6640625" style="5" customWidth="1"/>
    <col min="2821" max="2821" width="16.88671875" style="5" customWidth="1"/>
    <col min="2822" max="2822" width="15.6640625" style="5" customWidth="1"/>
    <col min="2823" max="2823" width="17.109375" style="5" customWidth="1"/>
    <col min="2824" max="2825" width="9.109375" style="5"/>
    <col min="2826" max="2826" width="10.88671875" style="5" customWidth="1"/>
    <col min="2827" max="3058" width="9.109375" style="5"/>
    <col min="3059" max="3059" width="11.5546875" style="5" customWidth="1"/>
    <col min="3060" max="3060" width="38" style="5" customWidth="1"/>
    <col min="3061" max="3061" width="40.88671875" style="5" customWidth="1"/>
    <col min="3062" max="3062" width="10" style="5" customWidth="1"/>
    <col min="3063" max="3063" width="14.88671875" style="5" customWidth="1"/>
    <col min="3064" max="3064" width="19.44140625" style="5" customWidth="1"/>
    <col min="3065" max="3065" width="16.5546875" style="5" customWidth="1"/>
    <col min="3066" max="3066" width="18" style="5" customWidth="1"/>
    <col min="3067" max="3067" width="13.33203125" style="5" customWidth="1"/>
    <col min="3068" max="3068" width="18" style="5" customWidth="1"/>
    <col min="3069" max="3069" width="15.109375" style="5" customWidth="1"/>
    <col min="3070" max="3070" width="16" style="5" customWidth="1"/>
    <col min="3071" max="3071" width="13" style="5" customWidth="1"/>
    <col min="3072" max="3072" width="19.33203125" style="5" customWidth="1"/>
    <col min="3073" max="3073" width="16.109375" style="5" customWidth="1"/>
    <col min="3074" max="3074" width="14.88671875" style="5" customWidth="1"/>
    <col min="3075" max="3075" width="13.109375" style="5" customWidth="1"/>
    <col min="3076" max="3076" width="17.6640625" style="5" customWidth="1"/>
    <col min="3077" max="3077" width="16.88671875" style="5" customWidth="1"/>
    <col min="3078" max="3078" width="15.6640625" style="5" customWidth="1"/>
    <col min="3079" max="3079" width="17.109375" style="5" customWidth="1"/>
    <col min="3080" max="3081" width="9.109375" style="5"/>
    <col min="3082" max="3082" width="10.88671875" style="5" customWidth="1"/>
    <col min="3083" max="3314" width="9.109375" style="5"/>
    <col min="3315" max="3315" width="11.5546875" style="5" customWidth="1"/>
    <col min="3316" max="3316" width="38" style="5" customWidth="1"/>
    <col min="3317" max="3317" width="40.88671875" style="5" customWidth="1"/>
    <col min="3318" max="3318" width="10" style="5" customWidth="1"/>
    <col min="3319" max="3319" width="14.88671875" style="5" customWidth="1"/>
    <col min="3320" max="3320" width="19.44140625" style="5" customWidth="1"/>
    <col min="3321" max="3321" width="16.5546875" style="5" customWidth="1"/>
    <col min="3322" max="3322" width="18" style="5" customWidth="1"/>
    <col min="3323" max="3323" width="13.33203125" style="5" customWidth="1"/>
    <col min="3324" max="3324" width="18" style="5" customWidth="1"/>
    <col min="3325" max="3325" width="15.109375" style="5" customWidth="1"/>
    <col min="3326" max="3326" width="16" style="5" customWidth="1"/>
    <col min="3327" max="3327" width="13" style="5" customWidth="1"/>
    <col min="3328" max="3328" width="19.33203125" style="5" customWidth="1"/>
    <col min="3329" max="3329" width="16.109375" style="5" customWidth="1"/>
    <col min="3330" max="3330" width="14.88671875" style="5" customWidth="1"/>
    <col min="3331" max="3331" width="13.109375" style="5" customWidth="1"/>
    <col min="3332" max="3332" width="17.6640625" style="5" customWidth="1"/>
    <col min="3333" max="3333" width="16.88671875" style="5" customWidth="1"/>
    <col min="3334" max="3334" width="15.6640625" style="5" customWidth="1"/>
    <col min="3335" max="3335" width="17.109375" style="5" customWidth="1"/>
    <col min="3336" max="3337" width="9.109375" style="5"/>
    <col min="3338" max="3338" width="10.88671875" style="5" customWidth="1"/>
    <col min="3339" max="3570" width="9.109375" style="5"/>
    <col min="3571" max="3571" width="11.5546875" style="5" customWidth="1"/>
    <col min="3572" max="3572" width="38" style="5" customWidth="1"/>
    <col min="3573" max="3573" width="40.88671875" style="5" customWidth="1"/>
    <col min="3574" max="3574" width="10" style="5" customWidth="1"/>
    <col min="3575" max="3575" width="14.88671875" style="5" customWidth="1"/>
    <col min="3576" max="3576" width="19.44140625" style="5" customWidth="1"/>
    <col min="3577" max="3577" width="16.5546875" style="5" customWidth="1"/>
    <col min="3578" max="3578" width="18" style="5" customWidth="1"/>
    <col min="3579" max="3579" width="13.33203125" style="5" customWidth="1"/>
    <col min="3580" max="3580" width="18" style="5" customWidth="1"/>
    <col min="3581" max="3581" width="15.109375" style="5" customWidth="1"/>
    <col min="3582" max="3582" width="16" style="5" customWidth="1"/>
    <col min="3583" max="3583" width="13" style="5" customWidth="1"/>
    <col min="3584" max="3584" width="19.33203125" style="5" customWidth="1"/>
    <col min="3585" max="3585" width="16.109375" style="5" customWidth="1"/>
    <col min="3586" max="3586" width="14.88671875" style="5" customWidth="1"/>
    <col min="3587" max="3587" width="13.109375" style="5" customWidth="1"/>
    <col min="3588" max="3588" width="17.6640625" style="5" customWidth="1"/>
    <col min="3589" max="3589" width="16.88671875" style="5" customWidth="1"/>
    <col min="3590" max="3590" width="15.6640625" style="5" customWidth="1"/>
    <col min="3591" max="3591" width="17.109375" style="5" customWidth="1"/>
    <col min="3592" max="3593" width="9.109375" style="5"/>
    <col min="3594" max="3594" width="10.88671875" style="5" customWidth="1"/>
    <col min="3595" max="3826" width="9.109375" style="5"/>
    <col min="3827" max="3827" width="11.5546875" style="5" customWidth="1"/>
    <col min="3828" max="3828" width="38" style="5" customWidth="1"/>
    <col min="3829" max="3829" width="40.88671875" style="5" customWidth="1"/>
    <col min="3830" max="3830" width="10" style="5" customWidth="1"/>
    <col min="3831" max="3831" width="14.88671875" style="5" customWidth="1"/>
    <col min="3832" max="3832" width="19.44140625" style="5" customWidth="1"/>
    <col min="3833" max="3833" width="16.5546875" style="5" customWidth="1"/>
    <col min="3834" max="3834" width="18" style="5" customWidth="1"/>
    <col min="3835" max="3835" width="13.33203125" style="5" customWidth="1"/>
    <col min="3836" max="3836" width="18" style="5" customWidth="1"/>
    <col min="3837" max="3837" width="15.109375" style="5" customWidth="1"/>
    <col min="3838" max="3838" width="16" style="5" customWidth="1"/>
    <col min="3839" max="3839" width="13" style="5" customWidth="1"/>
    <col min="3840" max="3840" width="19.33203125" style="5" customWidth="1"/>
    <col min="3841" max="3841" width="16.109375" style="5" customWidth="1"/>
    <col min="3842" max="3842" width="14.88671875" style="5" customWidth="1"/>
    <col min="3843" max="3843" width="13.109375" style="5" customWidth="1"/>
    <col min="3844" max="3844" width="17.6640625" style="5" customWidth="1"/>
    <col min="3845" max="3845" width="16.88671875" style="5" customWidth="1"/>
    <col min="3846" max="3846" width="15.6640625" style="5" customWidth="1"/>
    <col min="3847" max="3847" width="17.109375" style="5" customWidth="1"/>
    <col min="3848" max="3849" width="9.109375" style="5"/>
    <col min="3850" max="3850" width="10.88671875" style="5" customWidth="1"/>
    <col min="3851" max="4082" width="9.109375" style="5"/>
    <col min="4083" max="4083" width="11.5546875" style="5" customWidth="1"/>
    <col min="4084" max="4084" width="38" style="5" customWidth="1"/>
    <col min="4085" max="4085" width="40.88671875" style="5" customWidth="1"/>
    <col min="4086" max="4086" width="10" style="5" customWidth="1"/>
    <col min="4087" max="4087" width="14.88671875" style="5" customWidth="1"/>
    <col min="4088" max="4088" width="19.44140625" style="5" customWidth="1"/>
    <col min="4089" max="4089" width="16.5546875" style="5" customWidth="1"/>
    <col min="4090" max="4090" width="18" style="5" customWidth="1"/>
    <col min="4091" max="4091" width="13.33203125" style="5" customWidth="1"/>
    <col min="4092" max="4092" width="18" style="5" customWidth="1"/>
    <col min="4093" max="4093" width="15.109375" style="5" customWidth="1"/>
    <col min="4094" max="4094" width="16" style="5" customWidth="1"/>
    <col min="4095" max="4095" width="13" style="5" customWidth="1"/>
    <col min="4096" max="4096" width="19.33203125" style="5" customWidth="1"/>
    <col min="4097" max="4097" width="16.109375" style="5" customWidth="1"/>
    <col min="4098" max="4098" width="14.88671875" style="5" customWidth="1"/>
    <col min="4099" max="4099" width="13.109375" style="5" customWidth="1"/>
    <col min="4100" max="4100" width="17.6640625" style="5" customWidth="1"/>
    <col min="4101" max="4101" width="16.88671875" style="5" customWidth="1"/>
    <col min="4102" max="4102" width="15.6640625" style="5" customWidth="1"/>
    <col min="4103" max="4103" width="17.109375" style="5" customWidth="1"/>
    <col min="4104" max="4105" width="9.109375" style="5"/>
    <col min="4106" max="4106" width="10.88671875" style="5" customWidth="1"/>
    <col min="4107" max="4338" width="9.109375" style="5"/>
    <col min="4339" max="4339" width="11.5546875" style="5" customWidth="1"/>
    <col min="4340" max="4340" width="38" style="5" customWidth="1"/>
    <col min="4341" max="4341" width="40.88671875" style="5" customWidth="1"/>
    <col min="4342" max="4342" width="10" style="5" customWidth="1"/>
    <col min="4343" max="4343" width="14.88671875" style="5" customWidth="1"/>
    <col min="4344" max="4344" width="19.44140625" style="5" customWidth="1"/>
    <col min="4345" max="4345" width="16.5546875" style="5" customWidth="1"/>
    <col min="4346" max="4346" width="18" style="5" customWidth="1"/>
    <col min="4347" max="4347" width="13.33203125" style="5" customWidth="1"/>
    <col min="4348" max="4348" width="18" style="5" customWidth="1"/>
    <col min="4349" max="4349" width="15.109375" style="5" customWidth="1"/>
    <col min="4350" max="4350" width="16" style="5" customWidth="1"/>
    <col min="4351" max="4351" width="13" style="5" customWidth="1"/>
    <col min="4352" max="4352" width="19.33203125" style="5" customWidth="1"/>
    <col min="4353" max="4353" width="16.109375" style="5" customWidth="1"/>
    <col min="4354" max="4354" width="14.88671875" style="5" customWidth="1"/>
    <col min="4355" max="4355" width="13.109375" style="5" customWidth="1"/>
    <col min="4356" max="4356" width="17.6640625" style="5" customWidth="1"/>
    <col min="4357" max="4357" width="16.88671875" style="5" customWidth="1"/>
    <col min="4358" max="4358" width="15.6640625" style="5" customWidth="1"/>
    <col min="4359" max="4359" width="17.109375" style="5" customWidth="1"/>
    <col min="4360" max="4361" width="9.109375" style="5"/>
    <col min="4362" max="4362" width="10.88671875" style="5" customWidth="1"/>
    <col min="4363" max="4594" width="9.109375" style="5"/>
    <col min="4595" max="4595" width="11.5546875" style="5" customWidth="1"/>
    <col min="4596" max="4596" width="38" style="5" customWidth="1"/>
    <col min="4597" max="4597" width="40.88671875" style="5" customWidth="1"/>
    <col min="4598" max="4598" width="10" style="5" customWidth="1"/>
    <col min="4599" max="4599" width="14.88671875" style="5" customWidth="1"/>
    <col min="4600" max="4600" width="19.44140625" style="5" customWidth="1"/>
    <col min="4601" max="4601" width="16.5546875" style="5" customWidth="1"/>
    <col min="4602" max="4602" width="18" style="5" customWidth="1"/>
    <col min="4603" max="4603" width="13.33203125" style="5" customWidth="1"/>
    <col min="4604" max="4604" width="18" style="5" customWidth="1"/>
    <col min="4605" max="4605" width="15.109375" style="5" customWidth="1"/>
    <col min="4606" max="4606" width="16" style="5" customWidth="1"/>
    <col min="4607" max="4607" width="13" style="5" customWidth="1"/>
    <col min="4608" max="4608" width="19.33203125" style="5" customWidth="1"/>
    <col min="4609" max="4609" width="16.109375" style="5" customWidth="1"/>
    <col min="4610" max="4610" width="14.88671875" style="5" customWidth="1"/>
    <col min="4611" max="4611" width="13.109375" style="5" customWidth="1"/>
    <col min="4612" max="4612" width="17.6640625" style="5" customWidth="1"/>
    <col min="4613" max="4613" width="16.88671875" style="5" customWidth="1"/>
    <col min="4614" max="4614" width="15.6640625" style="5" customWidth="1"/>
    <col min="4615" max="4615" width="17.109375" style="5" customWidth="1"/>
    <col min="4616" max="4617" width="9.109375" style="5"/>
    <col min="4618" max="4618" width="10.88671875" style="5" customWidth="1"/>
    <col min="4619" max="4850" width="9.109375" style="5"/>
    <col min="4851" max="4851" width="11.5546875" style="5" customWidth="1"/>
    <col min="4852" max="4852" width="38" style="5" customWidth="1"/>
    <col min="4853" max="4853" width="40.88671875" style="5" customWidth="1"/>
    <col min="4854" max="4854" width="10" style="5" customWidth="1"/>
    <col min="4855" max="4855" width="14.88671875" style="5" customWidth="1"/>
    <col min="4856" max="4856" width="19.44140625" style="5" customWidth="1"/>
    <col min="4857" max="4857" width="16.5546875" style="5" customWidth="1"/>
    <col min="4858" max="4858" width="18" style="5" customWidth="1"/>
    <col min="4859" max="4859" width="13.33203125" style="5" customWidth="1"/>
    <col min="4860" max="4860" width="18" style="5" customWidth="1"/>
    <col min="4861" max="4861" width="15.109375" style="5" customWidth="1"/>
    <col min="4862" max="4862" width="16" style="5" customWidth="1"/>
    <col min="4863" max="4863" width="13" style="5" customWidth="1"/>
    <col min="4864" max="4864" width="19.33203125" style="5" customWidth="1"/>
    <col min="4865" max="4865" width="16.109375" style="5" customWidth="1"/>
    <col min="4866" max="4866" width="14.88671875" style="5" customWidth="1"/>
    <col min="4867" max="4867" width="13.109375" style="5" customWidth="1"/>
    <col min="4868" max="4868" width="17.6640625" style="5" customWidth="1"/>
    <col min="4869" max="4869" width="16.88671875" style="5" customWidth="1"/>
    <col min="4870" max="4870" width="15.6640625" style="5" customWidth="1"/>
    <col min="4871" max="4871" width="17.109375" style="5" customWidth="1"/>
    <col min="4872" max="4873" width="9.109375" style="5"/>
    <col min="4874" max="4874" width="10.88671875" style="5" customWidth="1"/>
    <col min="4875" max="5106" width="9.109375" style="5"/>
    <col min="5107" max="5107" width="11.5546875" style="5" customWidth="1"/>
    <col min="5108" max="5108" width="38" style="5" customWidth="1"/>
    <col min="5109" max="5109" width="40.88671875" style="5" customWidth="1"/>
    <col min="5110" max="5110" width="10" style="5" customWidth="1"/>
    <col min="5111" max="5111" width="14.88671875" style="5" customWidth="1"/>
    <col min="5112" max="5112" width="19.44140625" style="5" customWidth="1"/>
    <col min="5113" max="5113" width="16.5546875" style="5" customWidth="1"/>
    <col min="5114" max="5114" width="18" style="5" customWidth="1"/>
    <col min="5115" max="5115" width="13.33203125" style="5" customWidth="1"/>
    <col min="5116" max="5116" width="18" style="5" customWidth="1"/>
    <col min="5117" max="5117" width="15.109375" style="5" customWidth="1"/>
    <col min="5118" max="5118" width="16" style="5" customWidth="1"/>
    <col min="5119" max="5119" width="13" style="5" customWidth="1"/>
    <col min="5120" max="5120" width="19.33203125" style="5" customWidth="1"/>
    <col min="5121" max="5121" width="16.109375" style="5" customWidth="1"/>
    <col min="5122" max="5122" width="14.88671875" style="5" customWidth="1"/>
    <col min="5123" max="5123" width="13.109375" style="5" customWidth="1"/>
    <col min="5124" max="5124" width="17.6640625" style="5" customWidth="1"/>
    <col min="5125" max="5125" width="16.88671875" style="5" customWidth="1"/>
    <col min="5126" max="5126" width="15.6640625" style="5" customWidth="1"/>
    <col min="5127" max="5127" width="17.109375" style="5" customWidth="1"/>
    <col min="5128" max="5129" width="9.109375" style="5"/>
    <col min="5130" max="5130" width="10.88671875" style="5" customWidth="1"/>
    <col min="5131" max="5362" width="9.109375" style="5"/>
    <col min="5363" max="5363" width="11.5546875" style="5" customWidth="1"/>
    <col min="5364" max="5364" width="38" style="5" customWidth="1"/>
    <col min="5365" max="5365" width="40.88671875" style="5" customWidth="1"/>
    <col min="5366" max="5366" width="10" style="5" customWidth="1"/>
    <col min="5367" max="5367" width="14.88671875" style="5" customWidth="1"/>
    <col min="5368" max="5368" width="19.44140625" style="5" customWidth="1"/>
    <col min="5369" max="5369" width="16.5546875" style="5" customWidth="1"/>
    <col min="5370" max="5370" width="18" style="5" customWidth="1"/>
    <col min="5371" max="5371" width="13.33203125" style="5" customWidth="1"/>
    <col min="5372" max="5372" width="18" style="5" customWidth="1"/>
    <col min="5373" max="5373" width="15.109375" style="5" customWidth="1"/>
    <col min="5374" max="5374" width="16" style="5" customWidth="1"/>
    <col min="5375" max="5375" width="13" style="5" customWidth="1"/>
    <col min="5376" max="5376" width="19.33203125" style="5" customWidth="1"/>
    <col min="5377" max="5377" width="16.109375" style="5" customWidth="1"/>
    <col min="5378" max="5378" width="14.88671875" style="5" customWidth="1"/>
    <col min="5379" max="5379" width="13.109375" style="5" customWidth="1"/>
    <col min="5380" max="5380" width="17.6640625" style="5" customWidth="1"/>
    <col min="5381" max="5381" width="16.88671875" style="5" customWidth="1"/>
    <col min="5382" max="5382" width="15.6640625" style="5" customWidth="1"/>
    <col min="5383" max="5383" width="17.109375" style="5" customWidth="1"/>
    <col min="5384" max="5385" width="9.109375" style="5"/>
    <col min="5386" max="5386" width="10.88671875" style="5" customWidth="1"/>
    <col min="5387" max="5618" width="9.109375" style="5"/>
    <col min="5619" max="5619" width="11.5546875" style="5" customWidth="1"/>
    <col min="5620" max="5620" width="38" style="5" customWidth="1"/>
    <col min="5621" max="5621" width="40.88671875" style="5" customWidth="1"/>
    <col min="5622" max="5622" width="10" style="5" customWidth="1"/>
    <col min="5623" max="5623" width="14.88671875" style="5" customWidth="1"/>
    <col min="5624" max="5624" width="19.44140625" style="5" customWidth="1"/>
    <col min="5625" max="5625" width="16.5546875" style="5" customWidth="1"/>
    <col min="5626" max="5626" width="18" style="5" customWidth="1"/>
    <col min="5627" max="5627" width="13.33203125" style="5" customWidth="1"/>
    <col min="5628" max="5628" width="18" style="5" customWidth="1"/>
    <col min="5629" max="5629" width="15.109375" style="5" customWidth="1"/>
    <col min="5630" max="5630" width="16" style="5" customWidth="1"/>
    <col min="5631" max="5631" width="13" style="5" customWidth="1"/>
    <col min="5632" max="5632" width="19.33203125" style="5" customWidth="1"/>
    <col min="5633" max="5633" width="16.109375" style="5" customWidth="1"/>
    <col min="5634" max="5634" width="14.88671875" style="5" customWidth="1"/>
    <col min="5635" max="5635" width="13.109375" style="5" customWidth="1"/>
    <col min="5636" max="5636" width="17.6640625" style="5" customWidth="1"/>
    <col min="5637" max="5637" width="16.88671875" style="5" customWidth="1"/>
    <col min="5638" max="5638" width="15.6640625" style="5" customWidth="1"/>
    <col min="5639" max="5639" width="17.109375" style="5" customWidth="1"/>
    <col min="5640" max="5641" width="9.109375" style="5"/>
    <col min="5642" max="5642" width="10.88671875" style="5" customWidth="1"/>
    <col min="5643" max="5874" width="9.109375" style="5"/>
    <col min="5875" max="5875" width="11.5546875" style="5" customWidth="1"/>
    <col min="5876" max="5876" width="38" style="5" customWidth="1"/>
    <col min="5877" max="5877" width="40.88671875" style="5" customWidth="1"/>
    <col min="5878" max="5878" width="10" style="5" customWidth="1"/>
    <col min="5879" max="5879" width="14.88671875" style="5" customWidth="1"/>
    <col min="5880" max="5880" width="19.44140625" style="5" customWidth="1"/>
    <col min="5881" max="5881" width="16.5546875" style="5" customWidth="1"/>
    <col min="5882" max="5882" width="18" style="5" customWidth="1"/>
    <col min="5883" max="5883" width="13.33203125" style="5" customWidth="1"/>
    <col min="5884" max="5884" width="18" style="5" customWidth="1"/>
    <col min="5885" max="5885" width="15.109375" style="5" customWidth="1"/>
    <col min="5886" max="5886" width="16" style="5" customWidth="1"/>
    <col min="5887" max="5887" width="13" style="5" customWidth="1"/>
    <col min="5888" max="5888" width="19.33203125" style="5" customWidth="1"/>
    <col min="5889" max="5889" width="16.109375" style="5" customWidth="1"/>
    <col min="5890" max="5890" width="14.88671875" style="5" customWidth="1"/>
    <col min="5891" max="5891" width="13.109375" style="5" customWidth="1"/>
    <col min="5892" max="5892" width="17.6640625" style="5" customWidth="1"/>
    <col min="5893" max="5893" width="16.88671875" style="5" customWidth="1"/>
    <col min="5894" max="5894" width="15.6640625" style="5" customWidth="1"/>
    <col min="5895" max="5895" width="17.109375" style="5" customWidth="1"/>
    <col min="5896" max="5897" width="9.109375" style="5"/>
    <col min="5898" max="5898" width="10.88671875" style="5" customWidth="1"/>
    <col min="5899" max="6130" width="9.109375" style="5"/>
    <col min="6131" max="6131" width="11.5546875" style="5" customWidth="1"/>
    <col min="6132" max="6132" width="38" style="5" customWidth="1"/>
    <col min="6133" max="6133" width="40.88671875" style="5" customWidth="1"/>
    <col min="6134" max="6134" width="10" style="5" customWidth="1"/>
    <col min="6135" max="6135" width="14.88671875" style="5" customWidth="1"/>
    <col min="6136" max="6136" width="19.44140625" style="5" customWidth="1"/>
    <col min="6137" max="6137" width="16.5546875" style="5" customWidth="1"/>
    <col min="6138" max="6138" width="18" style="5" customWidth="1"/>
    <col min="6139" max="6139" width="13.33203125" style="5" customWidth="1"/>
    <col min="6140" max="6140" width="18" style="5" customWidth="1"/>
    <col min="6141" max="6141" width="15.109375" style="5" customWidth="1"/>
    <col min="6142" max="6142" width="16" style="5" customWidth="1"/>
    <col min="6143" max="6143" width="13" style="5" customWidth="1"/>
    <col min="6144" max="6144" width="19.33203125" style="5" customWidth="1"/>
    <col min="6145" max="6145" width="16.109375" style="5" customWidth="1"/>
    <col min="6146" max="6146" width="14.88671875" style="5" customWidth="1"/>
    <col min="6147" max="6147" width="13.109375" style="5" customWidth="1"/>
    <col min="6148" max="6148" width="17.6640625" style="5" customWidth="1"/>
    <col min="6149" max="6149" width="16.88671875" style="5" customWidth="1"/>
    <col min="6150" max="6150" width="15.6640625" style="5" customWidth="1"/>
    <col min="6151" max="6151" width="17.109375" style="5" customWidth="1"/>
    <col min="6152" max="6153" width="9.109375" style="5"/>
    <col min="6154" max="6154" width="10.88671875" style="5" customWidth="1"/>
    <col min="6155" max="6386" width="9.109375" style="5"/>
    <col min="6387" max="6387" width="11.5546875" style="5" customWidth="1"/>
    <col min="6388" max="6388" width="38" style="5" customWidth="1"/>
    <col min="6389" max="6389" width="40.88671875" style="5" customWidth="1"/>
    <col min="6390" max="6390" width="10" style="5" customWidth="1"/>
    <col min="6391" max="6391" width="14.88671875" style="5" customWidth="1"/>
    <col min="6392" max="6392" width="19.44140625" style="5" customWidth="1"/>
    <col min="6393" max="6393" width="16.5546875" style="5" customWidth="1"/>
    <col min="6394" max="6394" width="18" style="5" customWidth="1"/>
    <col min="6395" max="6395" width="13.33203125" style="5" customWidth="1"/>
    <col min="6396" max="6396" width="18" style="5" customWidth="1"/>
    <col min="6397" max="6397" width="15.109375" style="5" customWidth="1"/>
    <col min="6398" max="6398" width="16" style="5" customWidth="1"/>
    <col min="6399" max="6399" width="13" style="5" customWidth="1"/>
    <col min="6400" max="6400" width="19.33203125" style="5" customWidth="1"/>
    <col min="6401" max="6401" width="16.109375" style="5" customWidth="1"/>
    <col min="6402" max="6402" width="14.88671875" style="5" customWidth="1"/>
    <col min="6403" max="6403" width="13.109375" style="5" customWidth="1"/>
    <col min="6404" max="6404" width="17.6640625" style="5" customWidth="1"/>
    <col min="6405" max="6405" width="16.88671875" style="5" customWidth="1"/>
    <col min="6406" max="6406" width="15.6640625" style="5" customWidth="1"/>
    <col min="6407" max="6407" width="17.109375" style="5" customWidth="1"/>
    <col min="6408" max="6409" width="9.109375" style="5"/>
    <col min="6410" max="6410" width="10.88671875" style="5" customWidth="1"/>
    <col min="6411" max="6642" width="9.109375" style="5"/>
    <col min="6643" max="6643" width="11.5546875" style="5" customWidth="1"/>
    <col min="6644" max="6644" width="38" style="5" customWidth="1"/>
    <col min="6645" max="6645" width="40.88671875" style="5" customWidth="1"/>
    <col min="6646" max="6646" width="10" style="5" customWidth="1"/>
    <col min="6647" max="6647" width="14.88671875" style="5" customWidth="1"/>
    <col min="6648" max="6648" width="19.44140625" style="5" customWidth="1"/>
    <col min="6649" max="6649" width="16.5546875" style="5" customWidth="1"/>
    <col min="6650" max="6650" width="18" style="5" customWidth="1"/>
    <col min="6651" max="6651" width="13.33203125" style="5" customWidth="1"/>
    <col min="6652" max="6652" width="18" style="5" customWidth="1"/>
    <col min="6653" max="6653" width="15.109375" style="5" customWidth="1"/>
    <col min="6654" max="6654" width="16" style="5" customWidth="1"/>
    <col min="6655" max="6655" width="13" style="5" customWidth="1"/>
    <col min="6656" max="6656" width="19.33203125" style="5" customWidth="1"/>
    <col min="6657" max="6657" width="16.109375" style="5" customWidth="1"/>
    <col min="6658" max="6658" width="14.88671875" style="5" customWidth="1"/>
    <col min="6659" max="6659" width="13.109375" style="5" customWidth="1"/>
    <col min="6660" max="6660" width="17.6640625" style="5" customWidth="1"/>
    <col min="6661" max="6661" width="16.88671875" style="5" customWidth="1"/>
    <col min="6662" max="6662" width="15.6640625" style="5" customWidth="1"/>
    <col min="6663" max="6663" width="17.109375" style="5" customWidth="1"/>
    <col min="6664" max="6665" width="9.109375" style="5"/>
    <col min="6666" max="6666" width="10.88671875" style="5" customWidth="1"/>
    <col min="6667" max="6898" width="9.109375" style="5"/>
    <col min="6899" max="6899" width="11.5546875" style="5" customWidth="1"/>
    <col min="6900" max="6900" width="38" style="5" customWidth="1"/>
    <col min="6901" max="6901" width="40.88671875" style="5" customWidth="1"/>
    <col min="6902" max="6902" width="10" style="5" customWidth="1"/>
    <col min="6903" max="6903" width="14.88671875" style="5" customWidth="1"/>
    <col min="6904" max="6904" width="19.44140625" style="5" customWidth="1"/>
    <col min="6905" max="6905" width="16.5546875" style="5" customWidth="1"/>
    <col min="6906" max="6906" width="18" style="5" customWidth="1"/>
    <col min="6907" max="6907" width="13.33203125" style="5" customWidth="1"/>
    <col min="6908" max="6908" width="18" style="5" customWidth="1"/>
    <col min="6909" max="6909" width="15.109375" style="5" customWidth="1"/>
    <col min="6910" max="6910" width="16" style="5" customWidth="1"/>
    <col min="6911" max="6911" width="13" style="5" customWidth="1"/>
    <col min="6912" max="6912" width="19.33203125" style="5" customWidth="1"/>
    <col min="6913" max="6913" width="16.109375" style="5" customWidth="1"/>
    <col min="6914" max="6914" width="14.88671875" style="5" customWidth="1"/>
    <col min="6915" max="6915" width="13.109375" style="5" customWidth="1"/>
    <col min="6916" max="6916" width="17.6640625" style="5" customWidth="1"/>
    <col min="6917" max="6917" width="16.88671875" style="5" customWidth="1"/>
    <col min="6918" max="6918" width="15.6640625" style="5" customWidth="1"/>
    <col min="6919" max="6919" width="17.109375" style="5" customWidth="1"/>
    <col min="6920" max="6921" width="9.109375" style="5"/>
    <col min="6922" max="6922" width="10.88671875" style="5" customWidth="1"/>
    <col min="6923" max="7154" width="9.109375" style="5"/>
    <col min="7155" max="7155" width="11.5546875" style="5" customWidth="1"/>
    <col min="7156" max="7156" width="38" style="5" customWidth="1"/>
    <col min="7157" max="7157" width="40.88671875" style="5" customWidth="1"/>
    <col min="7158" max="7158" width="10" style="5" customWidth="1"/>
    <col min="7159" max="7159" width="14.88671875" style="5" customWidth="1"/>
    <col min="7160" max="7160" width="19.44140625" style="5" customWidth="1"/>
    <col min="7161" max="7161" width="16.5546875" style="5" customWidth="1"/>
    <col min="7162" max="7162" width="18" style="5" customWidth="1"/>
    <col min="7163" max="7163" width="13.33203125" style="5" customWidth="1"/>
    <col min="7164" max="7164" width="18" style="5" customWidth="1"/>
    <col min="7165" max="7165" width="15.109375" style="5" customWidth="1"/>
    <col min="7166" max="7166" width="16" style="5" customWidth="1"/>
    <col min="7167" max="7167" width="13" style="5" customWidth="1"/>
    <col min="7168" max="7168" width="19.33203125" style="5" customWidth="1"/>
    <col min="7169" max="7169" width="16.109375" style="5" customWidth="1"/>
    <col min="7170" max="7170" width="14.88671875" style="5" customWidth="1"/>
    <col min="7171" max="7171" width="13.109375" style="5" customWidth="1"/>
    <col min="7172" max="7172" width="17.6640625" style="5" customWidth="1"/>
    <col min="7173" max="7173" width="16.88671875" style="5" customWidth="1"/>
    <col min="7174" max="7174" width="15.6640625" style="5" customWidth="1"/>
    <col min="7175" max="7175" width="17.109375" style="5" customWidth="1"/>
    <col min="7176" max="7177" width="9.109375" style="5"/>
    <col min="7178" max="7178" width="10.88671875" style="5" customWidth="1"/>
    <col min="7179" max="7410" width="9.109375" style="5"/>
    <col min="7411" max="7411" width="11.5546875" style="5" customWidth="1"/>
    <col min="7412" max="7412" width="38" style="5" customWidth="1"/>
    <col min="7413" max="7413" width="40.88671875" style="5" customWidth="1"/>
    <col min="7414" max="7414" width="10" style="5" customWidth="1"/>
    <col min="7415" max="7415" width="14.88671875" style="5" customWidth="1"/>
    <col min="7416" max="7416" width="19.44140625" style="5" customWidth="1"/>
    <col min="7417" max="7417" width="16.5546875" style="5" customWidth="1"/>
    <col min="7418" max="7418" width="18" style="5" customWidth="1"/>
    <col min="7419" max="7419" width="13.33203125" style="5" customWidth="1"/>
    <col min="7420" max="7420" width="18" style="5" customWidth="1"/>
    <col min="7421" max="7421" width="15.109375" style="5" customWidth="1"/>
    <col min="7422" max="7422" width="16" style="5" customWidth="1"/>
    <col min="7423" max="7423" width="13" style="5" customWidth="1"/>
    <col min="7424" max="7424" width="19.33203125" style="5" customWidth="1"/>
    <col min="7425" max="7425" width="16.109375" style="5" customWidth="1"/>
    <col min="7426" max="7426" width="14.88671875" style="5" customWidth="1"/>
    <col min="7427" max="7427" width="13.109375" style="5" customWidth="1"/>
    <col min="7428" max="7428" width="17.6640625" style="5" customWidth="1"/>
    <col min="7429" max="7429" width="16.88671875" style="5" customWidth="1"/>
    <col min="7430" max="7430" width="15.6640625" style="5" customWidth="1"/>
    <col min="7431" max="7431" width="17.109375" style="5" customWidth="1"/>
    <col min="7432" max="7433" width="9.109375" style="5"/>
    <col min="7434" max="7434" width="10.88671875" style="5" customWidth="1"/>
    <col min="7435" max="7666" width="9.109375" style="5"/>
    <col min="7667" max="7667" width="11.5546875" style="5" customWidth="1"/>
    <col min="7668" max="7668" width="38" style="5" customWidth="1"/>
    <col min="7669" max="7669" width="40.88671875" style="5" customWidth="1"/>
    <col min="7670" max="7670" width="10" style="5" customWidth="1"/>
    <col min="7671" max="7671" width="14.88671875" style="5" customWidth="1"/>
    <col min="7672" max="7672" width="19.44140625" style="5" customWidth="1"/>
    <col min="7673" max="7673" width="16.5546875" style="5" customWidth="1"/>
    <col min="7674" max="7674" width="18" style="5" customWidth="1"/>
    <col min="7675" max="7675" width="13.33203125" style="5" customWidth="1"/>
    <col min="7676" max="7676" width="18" style="5" customWidth="1"/>
    <col min="7677" max="7677" width="15.109375" style="5" customWidth="1"/>
    <col min="7678" max="7678" width="16" style="5" customWidth="1"/>
    <col min="7679" max="7679" width="13" style="5" customWidth="1"/>
    <col min="7680" max="7680" width="19.33203125" style="5" customWidth="1"/>
    <col min="7681" max="7681" width="16.109375" style="5" customWidth="1"/>
    <col min="7682" max="7682" width="14.88671875" style="5" customWidth="1"/>
    <col min="7683" max="7683" width="13.109375" style="5" customWidth="1"/>
    <col min="7684" max="7684" width="17.6640625" style="5" customWidth="1"/>
    <col min="7685" max="7685" width="16.88671875" style="5" customWidth="1"/>
    <col min="7686" max="7686" width="15.6640625" style="5" customWidth="1"/>
    <col min="7687" max="7687" width="17.109375" style="5" customWidth="1"/>
    <col min="7688" max="7689" width="9.109375" style="5"/>
    <col min="7690" max="7690" width="10.88671875" style="5" customWidth="1"/>
    <col min="7691" max="7922" width="9.109375" style="5"/>
    <col min="7923" max="7923" width="11.5546875" style="5" customWidth="1"/>
    <col min="7924" max="7924" width="38" style="5" customWidth="1"/>
    <col min="7925" max="7925" width="40.88671875" style="5" customWidth="1"/>
    <col min="7926" max="7926" width="10" style="5" customWidth="1"/>
    <col min="7927" max="7927" width="14.88671875" style="5" customWidth="1"/>
    <col min="7928" max="7928" width="19.44140625" style="5" customWidth="1"/>
    <col min="7929" max="7929" width="16.5546875" style="5" customWidth="1"/>
    <col min="7930" max="7930" width="18" style="5" customWidth="1"/>
    <col min="7931" max="7931" width="13.33203125" style="5" customWidth="1"/>
    <col min="7932" max="7932" width="18" style="5" customWidth="1"/>
    <col min="7933" max="7933" width="15.109375" style="5" customWidth="1"/>
    <col min="7934" max="7934" width="16" style="5" customWidth="1"/>
    <col min="7935" max="7935" width="13" style="5" customWidth="1"/>
    <col min="7936" max="7936" width="19.33203125" style="5" customWidth="1"/>
    <col min="7937" max="7937" width="16.109375" style="5" customWidth="1"/>
    <col min="7938" max="7938" width="14.88671875" style="5" customWidth="1"/>
    <col min="7939" max="7939" width="13.109375" style="5" customWidth="1"/>
    <col min="7940" max="7940" width="17.6640625" style="5" customWidth="1"/>
    <col min="7941" max="7941" width="16.88671875" style="5" customWidth="1"/>
    <col min="7942" max="7942" width="15.6640625" style="5" customWidth="1"/>
    <col min="7943" max="7943" width="17.109375" style="5" customWidth="1"/>
    <col min="7944" max="7945" width="9.109375" style="5"/>
    <col min="7946" max="7946" width="10.88671875" style="5" customWidth="1"/>
    <col min="7947" max="8178" width="9.109375" style="5"/>
    <col min="8179" max="8179" width="11.5546875" style="5" customWidth="1"/>
    <col min="8180" max="8180" width="38" style="5" customWidth="1"/>
    <col min="8181" max="8181" width="40.88671875" style="5" customWidth="1"/>
    <col min="8182" max="8182" width="10" style="5" customWidth="1"/>
    <col min="8183" max="8183" width="14.88671875" style="5" customWidth="1"/>
    <col min="8184" max="8184" width="19.44140625" style="5" customWidth="1"/>
    <col min="8185" max="8185" width="16.5546875" style="5" customWidth="1"/>
    <col min="8186" max="8186" width="18" style="5" customWidth="1"/>
    <col min="8187" max="8187" width="13.33203125" style="5" customWidth="1"/>
    <col min="8188" max="8188" width="18" style="5" customWidth="1"/>
    <col min="8189" max="8189" width="15.109375" style="5" customWidth="1"/>
    <col min="8190" max="8190" width="16" style="5" customWidth="1"/>
    <col min="8191" max="8191" width="13" style="5" customWidth="1"/>
    <col min="8192" max="8192" width="19.33203125" style="5" customWidth="1"/>
    <col min="8193" max="8193" width="16.109375" style="5" customWidth="1"/>
    <col min="8194" max="8194" width="14.88671875" style="5" customWidth="1"/>
    <col min="8195" max="8195" width="13.109375" style="5" customWidth="1"/>
    <col min="8196" max="8196" width="17.6640625" style="5" customWidth="1"/>
    <col min="8197" max="8197" width="16.88671875" style="5" customWidth="1"/>
    <col min="8198" max="8198" width="15.6640625" style="5" customWidth="1"/>
    <col min="8199" max="8199" width="17.109375" style="5" customWidth="1"/>
    <col min="8200" max="8201" width="9.109375" style="5"/>
    <col min="8202" max="8202" width="10.88671875" style="5" customWidth="1"/>
    <col min="8203" max="8434" width="9.109375" style="5"/>
    <col min="8435" max="8435" width="11.5546875" style="5" customWidth="1"/>
    <col min="8436" max="8436" width="38" style="5" customWidth="1"/>
    <col min="8437" max="8437" width="40.88671875" style="5" customWidth="1"/>
    <col min="8438" max="8438" width="10" style="5" customWidth="1"/>
    <col min="8439" max="8439" width="14.88671875" style="5" customWidth="1"/>
    <col min="8440" max="8440" width="19.44140625" style="5" customWidth="1"/>
    <col min="8441" max="8441" width="16.5546875" style="5" customWidth="1"/>
    <col min="8442" max="8442" width="18" style="5" customWidth="1"/>
    <col min="8443" max="8443" width="13.33203125" style="5" customWidth="1"/>
    <col min="8444" max="8444" width="18" style="5" customWidth="1"/>
    <col min="8445" max="8445" width="15.109375" style="5" customWidth="1"/>
    <col min="8446" max="8446" width="16" style="5" customWidth="1"/>
    <col min="8447" max="8447" width="13" style="5" customWidth="1"/>
    <col min="8448" max="8448" width="19.33203125" style="5" customWidth="1"/>
    <col min="8449" max="8449" width="16.109375" style="5" customWidth="1"/>
    <col min="8450" max="8450" width="14.88671875" style="5" customWidth="1"/>
    <col min="8451" max="8451" width="13.109375" style="5" customWidth="1"/>
    <col min="8452" max="8452" width="17.6640625" style="5" customWidth="1"/>
    <col min="8453" max="8453" width="16.88671875" style="5" customWidth="1"/>
    <col min="8454" max="8454" width="15.6640625" style="5" customWidth="1"/>
    <col min="8455" max="8455" width="17.109375" style="5" customWidth="1"/>
    <col min="8456" max="8457" width="9.109375" style="5"/>
    <col min="8458" max="8458" width="10.88671875" style="5" customWidth="1"/>
    <col min="8459" max="8690" width="9.109375" style="5"/>
    <col min="8691" max="8691" width="11.5546875" style="5" customWidth="1"/>
    <col min="8692" max="8692" width="38" style="5" customWidth="1"/>
    <col min="8693" max="8693" width="40.88671875" style="5" customWidth="1"/>
    <col min="8694" max="8694" width="10" style="5" customWidth="1"/>
    <col min="8695" max="8695" width="14.88671875" style="5" customWidth="1"/>
    <col min="8696" max="8696" width="19.44140625" style="5" customWidth="1"/>
    <col min="8697" max="8697" width="16.5546875" style="5" customWidth="1"/>
    <col min="8698" max="8698" width="18" style="5" customWidth="1"/>
    <col min="8699" max="8699" width="13.33203125" style="5" customWidth="1"/>
    <col min="8700" max="8700" width="18" style="5" customWidth="1"/>
    <col min="8701" max="8701" width="15.109375" style="5" customWidth="1"/>
    <col min="8702" max="8702" width="16" style="5" customWidth="1"/>
    <col min="8703" max="8703" width="13" style="5" customWidth="1"/>
    <col min="8704" max="8704" width="19.33203125" style="5" customWidth="1"/>
    <col min="8705" max="8705" width="16.109375" style="5" customWidth="1"/>
    <col min="8706" max="8706" width="14.88671875" style="5" customWidth="1"/>
    <col min="8707" max="8707" width="13.109375" style="5" customWidth="1"/>
    <col min="8708" max="8708" width="17.6640625" style="5" customWidth="1"/>
    <col min="8709" max="8709" width="16.88671875" style="5" customWidth="1"/>
    <col min="8710" max="8710" width="15.6640625" style="5" customWidth="1"/>
    <col min="8711" max="8711" width="17.109375" style="5" customWidth="1"/>
    <col min="8712" max="8713" width="9.109375" style="5"/>
    <col min="8714" max="8714" width="10.88671875" style="5" customWidth="1"/>
    <col min="8715" max="8946" width="9.109375" style="5"/>
    <col min="8947" max="8947" width="11.5546875" style="5" customWidth="1"/>
    <col min="8948" max="8948" width="38" style="5" customWidth="1"/>
    <col min="8949" max="8949" width="40.88671875" style="5" customWidth="1"/>
    <col min="8950" max="8950" width="10" style="5" customWidth="1"/>
    <col min="8951" max="8951" width="14.88671875" style="5" customWidth="1"/>
    <col min="8952" max="8952" width="19.44140625" style="5" customWidth="1"/>
    <col min="8953" max="8953" width="16.5546875" style="5" customWidth="1"/>
    <col min="8954" max="8954" width="18" style="5" customWidth="1"/>
    <col min="8955" max="8955" width="13.33203125" style="5" customWidth="1"/>
    <col min="8956" max="8956" width="18" style="5" customWidth="1"/>
    <col min="8957" max="8957" width="15.109375" style="5" customWidth="1"/>
    <col min="8958" max="8958" width="16" style="5" customWidth="1"/>
    <col min="8959" max="8959" width="13" style="5" customWidth="1"/>
    <col min="8960" max="8960" width="19.33203125" style="5" customWidth="1"/>
    <col min="8961" max="8961" width="16.109375" style="5" customWidth="1"/>
    <col min="8962" max="8962" width="14.88671875" style="5" customWidth="1"/>
    <col min="8963" max="8963" width="13.109375" style="5" customWidth="1"/>
    <col min="8964" max="8964" width="17.6640625" style="5" customWidth="1"/>
    <col min="8965" max="8965" width="16.88671875" style="5" customWidth="1"/>
    <col min="8966" max="8966" width="15.6640625" style="5" customWidth="1"/>
    <col min="8967" max="8967" width="17.109375" style="5" customWidth="1"/>
    <col min="8968" max="8969" width="9.109375" style="5"/>
    <col min="8970" max="8970" width="10.88671875" style="5" customWidth="1"/>
    <col min="8971" max="9202" width="9.109375" style="5"/>
    <col min="9203" max="9203" width="11.5546875" style="5" customWidth="1"/>
    <col min="9204" max="9204" width="38" style="5" customWidth="1"/>
    <col min="9205" max="9205" width="40.88671875" style="5" customWidth="1"/>
    <col min="9206" max="9206" width="10" style="5" customWidth="1"/>
    <col min="9207" max="9207" width="14.88671875" style="5" customWidth="1"/>
    <col min="9208" max="9208" width="19.44140625" style="5" customWidth="1"/>
    <col min="9209" max="9209" width="16.5546875" style="5" customWidth="1"/>
    <col min="9210" max="9210" width="18" style="5" customWidth="1"/>
    <col min="9211" max="9211" width="13.33203125" style="5" customWidth="1"/>
    <col min="9212" max="9212" width="18" style="5" customWidth="1"/>
    <col min="9213" max="9213" width="15.109375" style="5" customWidth="1"/>
    <col min="9214" max="9214" width="16" style="5" customWidth="1"/>
    <col min="9215" max="9215" width="13" style="5" customWidth="1"/>
    <col min="9216" max="9216" width="19.33203125" style="5" customWidth="1"/>
    <col min="9217" max="9217" width="16.109375" style="5" customWidth="1"/>
    <col min="9218" max="9218" width="14.88671875" style="5" customWidth="1"/>
    <col min="9219" max="9219" width="13.109375" style="5" customWidth="1"/>
    <col min="9220" max="9220" width="17.6640625" style="5" customWidth="1"/>
    <col min="9221" max="9221" width="16.88671875" style="5" customWidth="1"/>
    <col min="9222" max="9222" width="15.6640625" style="5" customWidth="1"/>
    <col min="9223" max="9223" width="17.109375" style="5" customWidth="1"/>
    <col min="9224" max="9225" width="9.109375" style="5"/>
    <col min="9226" max="9226" width="10.88671875" style="5" customWidth="1"/>
    <col min="9227" max="9458" width="9.109375" style="5"/>
    <col min="9459" max="9459" width="11.5546875" style="5" customWidth="1"/>
    <col min="9460" max="9460" width="38" style="5" customWidth="1"/>
    <col min="9461" max="9461" width="40.88671875" style="5" customWidth="1"/>
    <col min="9462" max="9462" width="10" style="5" customWidth="1"/>
    <col min="9463" max="9463" width="14.88671875" style="5" customWidth="1"/>
    <col min="9464" max="9464" width="19.44140625" style="5" customWidth="1"/>
    <col min="9465" max="9465" width="16.5546875" style="5" customWidth="1"/>
    <col min="9466" max="9466" width="18" style="5" customWidth="1"/>
    <col min="9467" max="9467" width="13.33203125" style="5" customWidth="1"/>
    <col min="9468" max="9468" width="18" style="5" customWidth="1"/>
    <col min="9469" max="9469" width="15.109375" style="5" customWidth="1"/>
    <col min="9470" max="9470" width="16" style="5" customWidth="1"/>
    <col min="9471" max="9471" width="13" style="5" customWidth="1"/>
    <col min="9472" max="9472" width="19.33203125" style="5" customWidth="1"/>
    <col min="9473" max="9473" width="16.109375" style="5" customWidth="1"/>
    <col min="9474" max="9474" width="14.88671875" style="5" customWidth="1"/>
    <col min="9475" max="9475" width="13.109375" style="5" customWidth="1"/>
    <col min="9476" max="9476" width="17.6640625" style="5" customWidth="1"/>
    <col min="9477" max="9477" width="16.88671875" style="5" customWidth="1"/>
    <col min="9478" max="9478" width="15.6640625" style="5" customWidth="1"/>
    <col min="9479" max="9479" width="17.109375" style="5" customWidth="1"/>
    <col min="9480" max="9481" width="9.109375" style="5"/>
    <col min="9482" max="9482" width="10.88671875" style="5" customWidth="1"/>
    <col min="9483" max="9714" width="9.109375" style="5"/>
    <col min="9715" max="9715" width="11.5546875" style="5" customWidth="1"/>
    <col min="9716" max="9716" width="38" style="5" customWidth="1"/>
    <col min="9717" max="9717" width="40.88671875" style="5" customWidth="1"/>
    <col min="9718" max="9718" width="10" style="5" customWidth="1"/>
    <col min="9719" max="9719" width="14.88671875" style="5" customWidth="1"/>
    <col min="9720" max="9720" width="19.44140625" style="5" customWidth="1"/>
    <col min="9721" max="9721" width="16.5546875" style="5" customWidth="1"/>
    <col min="9722" max="9722" width="18" style="5" customWidth="1"/>
    <col min="9723" max="9723" width="13.33203125" style="5" customWidth="1"/>
    <col min="9724" max="9724" width="18" style="5" customWidth="1"/>
    <col min="9725" max="9725" width="15.109375" style="5" customWidth="1"/>
    <col min="9726" max="9726" width="16" style="5" customWidth="1"/>
    <col min="9727" max="9727" width="13" style="5" customWidth="1"/>
    <col min="9728" max="9728" width="19.33203125" style="5" customWidth="1"/>
    <col min="9729" max="9729" width="16.109375" style="5" customWidth="1"/>
    <col min="9730" max="9730" width="14.88671875" style="5" customWidth="1"/>
    <col min="9731" max="9731" width="13.109375" style="5" customWidth="1"/>
    <col min="9732" max="9732" width="17.6640625" style="5" customWidth="1"/>
    <col min="9733" max="9733" width="16.88671875" style="5" customWidth="1"/>
    <col min="9734" max="9734" width="15.6640625" style="5" customWidth="1"/>
    <col min="9735" max="9735" width="17.109375" style="5" customWidth="1"/>
    <col min="9736" max="9737" width="9.109375" style="5"/>
    <col min="9738" max="9738" width="10.88671875" style="5" customWidth="1"/>
    <col min="9739" max="9970" width="9.109375" style="5"/>
    <col min="9971" max="9971" width="11.5546875" style="5" customWidth="1"/>
    <col min="9972" max="9972" width="38" style="5" customWidth="1"/>
    <col min="9973" max="9973" width="40.88671875" style="5" customWidth="1"/>
    <col min="9974" max="9974" width="10" style="5" customWidth="1"/>
    <col min="9975" max="9975" width="14.88671875" style="5" customWidth="1"/>
    <col min="9976" max="9976" width="19.44140625" style="5" customWidth="1"/>
    <col min="9977" max="9977" width="16.5546875" style="5" customWidth="1"/>
    <col min="9978" max="9978" width="18" style="5" customWidth="1"/>
    <col min="9979" max="9979" width="13.33203125" style="5" customWidth="1"/>
    <col min="9980" max="9980" width="18" style="5" customWidth="1"/>
    <col min="9981" max="9981" width="15.109375" style="5" customWidth="1"/>
    <col min="9982" max="9982" width="16" style="5" customWidth="1"/>
    <col min="9983" max="9983" width="13" style="5" customWidth="1"/>
    <col min="9984" max="9984" width="19.33203125" style="5" customWidth="1"/>
    <col min="9985" max="9985" width="16.109375" style="5" customWidth="1"/>
    <col min="9986" max="9986" width="14.88671875" style="5" customWidth="1"/>
    <col min="9987" max="9987" width="13.109375" style="5" customWidth="1"/>
    <col min="9988" max="9988" width="17.6640625" style="5" customWidth="1"/>
    <col min="9989" max="9989" width="16.88671875" style="5" customWidth="1"/>
    <col min="9990" max="9990" width="15.6640625" style="5" customWidth="1"/>
    <col min="9991" max="9991" width="17.109375" style="5" customWidth="1"/>
    <col min="9992" max="9993" width="9.109375" style="5"/>
    <col min="9994" max="9994" width="10.88671875" style="5" customWidth="1"/>
    <col min="9995" max="10226" width="9.109375" style="5"/>
    <col min="10227" max="10227" width="11.5546875" style="5" customWidth="1"/>
    <col min="10228" max="10228" width="38" style="5" customWidth="1"/>
    <col min="10229" max="10229" width="40.88671875" style="5" customWidth="1"/>
    <col min="10230" max="10230" width="10" style="5" customWidth="1"/>
    <col min="10231" max="10231" width="14.88671875" style="5" customWidth="1"/>
    <col min="10232" max="10232" width="19.44140625" style="5" customWidth="1"/>
    <col min="10233" max="10233" width="16.5546875" style="5" customWidth="1"/>
    <col min="10234" max="10234" width="18" style="5" customWidth="1"/>
    <col min="10235" max="10235" width="13.33203125" style="5" customWidth="1"/>
    <col min="10236" max="10236" width="18" style="5" customWidth="1"/>
    <col min="10237" max="10237" width="15.109375" style="5" customWidth="1"/>
    <col min="10238" max="10238" width="16" style="5" customWidth="1"/>
    <col min="10239" max="10239" width="13" style="5" customWidth="1"/>
    <col min="10240" max="10240" width="19.33203125" style="5" customWidth="1"/>
    <col min="10241" max="10241" width="16.109375" style="5" customWidth="1"/>
    <col min="10242" max="10242" width="14.88671875" style="5" customWidth="1"/>
    <col min="10243" max="10243" width="13.109375" style="5" customWidth="1"/>
    <col min="10244" max="10244" width="17.6640625" style="5" customWidth="1"/>
    <col min="10245" max="10245" width="16.88671875" style="5" customWidth="1"/>
    <col min="10246" max="10246" width="15.6640625" style="5" customWidth="1"/>
    <col min="10247" max="10247" width="17.109375" style="5" customWidth="1"/>
    <col min="10248" max="10249" width="9.109375" style="5"/>
    <col min="10250" max="10250" width="10.88671875" style="5" customWidth="1"/>
    <col min="10251" max="10482" width="9.109375" style="5"/>
    <col min="10483" max="10483" width="11.5546875" style="5" customWidth="1"/>
    <col min="10484" max="10484" width="38" style="5" customWidth="1"/>
    <col min="10485" max="10485" width="40.88671875" style="5" customWidth="1"/>
    <col min="10486" max="10486" width="10" style="5" customWidth="1"/>
    <col min="10487" max="10487" width="14.88671875" style="5" customWidth="1"/>
    <col min="10488" max="10488" width="19.44140625" style="5" customWidth="1"/>
    <col min="10489" max="10489" width="16.5546875" style="5" customWidth="1"/>
    <col min="10490" max="10490" width="18" style="5" customWidth="1"/>
    <col min="10491" max="10491" width="13.33203125" style="5" customWidth="1"/>
    <col min="10492" max="10492" width="18" style="5" customWidth="1"/>
    <col min="10493" max="10493" width="15.109375" style="5" customWidth="1"/>
    <col min="10494" max="10494" width="16" style="5" customWidth="1"/>
    <col min="10495" max="10495" width="13" style="5" customWidth="1"/>
    <col min="10496" max="10496" width="19.33203125" style="5" customWidth="1"/>
    <col min="10497" max="10497" width="16.109375" style="5" customWidth="1"/>
    <col min="10498" max="10498" width="14.88671875" style="5" customWidth="1"/>
    <col min="10499" max="10499" width="13.109375" style="5" customWidth="1"/>
    <col min="10500" max="10500" width="17.6640625" style="5" customWidth="1"/>
    <col min="10501" max="10501" width="16.88671875" style="5" customWidth="1"/>
    <col min="10502" max="10502" width="15.6640625" style="5" customWidth="1"/>
    <col min="10503" max="10503" width="17.109375" style="5" customWidth="1"/>
    <col min="10504" max="10505" width="9.109375" style="5"/>
    <col min="10506" max="10506" width="10.88671875" style="5" customWidth="1"/>
    <col min="10507" max="10738" width="9.109375" style="5"/>
    <col min="10739" max="10739" width="11.5546875" style="5" customWidth="1"/>
    <col min="10740" max="10740" width="38" style="5" customWidth="1"/>
    <col min="10741" max="10741" width="40.88671875" style="5" customWidth="1"/>
    <col min="10742" max="10742" width="10" style="5" customWidth="1"/>
    <col min="10743" max="10743" width="14.88671875" style="5" customWidth="1"/>
    <col min="10744" max="10744" width="19.44140625" style="5" customWidth="1"/>
    <col min="10745" max="10745" width="16.5546875" style="5" customWidth="1"/>
    <col min="10746" max="10746" width="18" style="5" customWidth="1"/>
    <col min="10747" max="10747" width="13.33203125" style="5" customWidth="1"/>
    <col min="10748" max="10748" width="18" style="5" customWidth="1"/>
    <col min="10749" max="10749" width="15.109375" style="5" customWidth="1"/>
    <col min="10750" max="10750" width="16" style="5" customWidth="1"/>
    <col min="10751" max="10751" width="13" style="5" customWidth="1"/>
    <col min="10752" max="10752" width="19.33203125" style="5" customWidth="1"/>
    <col min="10753" max="10753" width="16.109375" style="5" customWidth="1"/>
    <col min="10754" max="10754" width="14.88671875" style="5" customWidth="1"/>
    <col min="10755" max="10755" width="13.109375" style="5" customWidth="1"/>
    <col min="10756" max="10756" width="17.6640625" style="5" customWidth="1"/>
    <col min="10757" max="10757" width="16.88671875" style="5" customWidth="1"/>
    <col min="10758" max="10758" width="15.6640625" style="5" customWidth="1"/>
    <col min="10759" max="10759" width="17.109375" style="5" customWidth="1"/>
    <col min="10760" max="10761" width="9.109375" style="5"/>
    <col min="10762" max="10762" width="10.88671875" style="5" customWidth="1"/>
    <col min="10763" max="10994" width="9.109375" style="5"/>
    <col min="10995" max="10995" width="11.5546875" style="5" customWidth="1"/>
    <col min="10996" max="10996" width="38" style="5" customWidth="1"/>
    <col min="10997" max="10997" width="40.88671875" style="5" customWidth="1"/>
    <col min="10998" max="10998" width="10" style="5" customWidth="1"/>
    <col min="10999" max="10999" width="14.88671875" style="5" customWidth="1"/>
    <col min="11000" max="11000" width="19.44140625" style="5" customWidth="1"/>
    <col min="11001" max="11001" width="16.5546875" style="5" customWidth="1"/>
    <col min="11002" max="11002" width="18" style="5" customWidth="1"/>
    <col min="11003" max="11003" width="13.33203125" style="5" customWidth="1"/>
    <col min="11004" max="11004" width="18" style="5" customWidth="1"/>
    <col min="11005" max="11005" width="15.109375" style="5" customWidth="1"/>
    <col min="11006" max="11006" width="16" style="5" customWidth="1"/>
    <col min="11007" max="11007" width="13" style="5" customWidth="1"/>
    <col min="11008" max="11008" width="19.33203125" style="5" customWidth="1"/>
    <col min="11009" max="11009" width="16.109375" style="5" customWidth="1"/>
    <col min="11010" max="11010" width="14.88671875" style="5" customWidth="1"/>
    <col min="11011" max="11011" width="13.109375" style="5" customWidth="1"/>
    <col min="11012" max="11012" width="17.6640625" style="5" customWidth="1"/>
    <col min="11013" max="11013" width="16.88671875" style="5" customWidth="1"/>
    <col min="11014" max="11014" width="15.6640625" style="5" customWidth="1"/>
    <col min="11015" max="11015" width="17.109375" style="5" customWidth="1"/>
    <col min="11016" max="11017" width="9.109375" style="5"/>
    <col min="11018" max="11018" width="10.88671875" style="5" customWidth="1"/>
    <col min="11019" max="11250" width="9.109375" style="5"/>
    <col min="11251" max="11251" width="11.5546875" style="5" customWidth="1"/>
    <col min="11252" max="11252" width="38" style="5" customWidth="1"/>
    <col min="11253" max="11253" width="40.88671875" style="5" customWidth="1"/>
    <col min="11254" max="11254" width="10" style="5" customWidth="1"/>
    <col min="11255" max="11255" width="14.88671875" style="5" customWidth="1"/>
    <col min="11256" max="11256" width="19.44140625" style="5" customWidth="1"/>
    <col min="11257" max="11257" width="16.5546875" style="5" customWidth="1"/>
    <col min="11258" max="11258" width="18" style="5" customWidth="1"/>
    <col min="11259" max="11259" width="13.33203125" style="5" customWidth="1"/>
    <col min="11260" max="11260" width="18" style="5" customWidth="1"/>
    <col min="11261" max="11261" width="15.109375" style="5" customWidth="1"/>
    <col min="11262" max="11262" width="16" style="5" customWidth="1"/>
    <col min="11263" max="11263" width="13" style="5" customWidth="1"/>
    <col min="11264" max="11264" width="19.33203125" style="5" customWidth="1"/>
    <col min="11265" max="11265" width="16.109375" style="5" customWidth="1"/>
    <col min="11266" max="11266" width="14.88671875" style="5" customWidth="1"/>
    <col min="11267" max="11267" width="13.109375" style="5" customWidth="1"/>
    <col min="11268" max="11268" width="17.6640625" style="5" customWidth="1"/>
    <col min="11269" max="11269" width="16.88671875" style="5" customWidth="1"/>
    <col min="11270" max="11270" width="15.6640625" style="5" customWidth="1"/>
    <col min="11271" max="11271" width="17.109375" style="5" customWidth="1"/>
    <col min="11272" max="11273" width="9.109375" style="5"/>
    <col min="11274" max="11274" width="10.88671875" style="5" customWidth="1"/>
    <col min="11275" max="11506" width="9.109375" style="5"/>
    <col min="11507" max="11507" width="11.5546875" style="5" customWidth="1"/>
    <col min="11508" max="11508" width="38" style="5" customWidth="1"/>
    <col min="11509" max="11509" width="40.88671875" style="5" customWidth="1"/>
    <col min="11510" max="11510" width="10" style="5" customWidth="1"/>
    <col min="11511" max="11511" width="14.88671875" style="5" customWidth="1"/>
    <col min="11512" max="11512" width="19.44140625" style="5" customWidth="1"/>
    <col min="11513" max="11513" width="16.5546875" style="5" customWidth="1"/>
    <col min="11514" max="11514" width="18" style="5" customWidth="1"/>
    <col min="11515" max="11515" width="13.33203125" style="5" customWidth="1"/>
    <col min="11516" max="11516" width="18" style="5" customWidth="1"/>
    <col min="11517" max="11517" width="15.109375" style="5" customWidth="1"/>
    <col min="11518" max="11518" width="16" style="5" customWidth="1"/>
    <col min="11519" max="11519" width="13" style="5" customWidth="1"/>
    <col min="11520" max="11520" width="19.33203125" style="5" customWidth="1"/>
    <col min="11521" max="11521" width="16.109375" style="5" customWidth="1"/>
    <col min="11522" max="11522" width="14.88671875" style="5" customWidth="1"/>
    <col min="11523" max="11523" width="13.109375" style="5" customWidth="1"/>
    <col min="11524" max="11524" width="17.6640625" style="5" customWidth="1"/>
    <col min="11525" max="11525" width="16.88671875" style="5" customWidth="1"/>
    <col min="11526" max="11526" width="15.6640625" style="5" customWidth="1"/>
    <col min="11527" max="11527" width="17.109375" style="5" customWidth="1"/>
    <col min="11528" max="11529" width="9.109375" style="5"/>
    <col min="11530" max="11530" width="10.88671875" style="5" customWidth="1"/>
    <col min="11531" max="11762" width="9.109375" style="5"/>
    <col min="11763" max="11763" width="11.5546875" style="5" customWidth="1"/>
    <col min="11764" max="11764" width="38" style="5" customWidth="1"/>
    <col min="11765" max="11765" width="40.88671875" style="5" customWidth="1"/>
    <col min="11766" max="11766" width="10" style="5" customWidth="1"/>
    <col min="11767" max="11767" width="14.88671875" style="5" customWidth="1"/>
    <col min="11768" max="11768" width="19.44140625" style="5" customWidth="1"/>
    <col min="11769" max="11769" width="16.5546875" style="5" customWidth="1"/>
    <col min="11770" max="11770" width="18" style="5" customWidth="1"/>
    <col min="11771" max="11771" width="13.33203125" style="5" customWidth="1"/>
    <col min="11772" max="11772" width="18" style="5" customWidth="1"/>
    <col min="11773" max="11773" width="15.109375" style="5" customWidth="1"/>
    <col min="11774" max="11774" width="16" style="5" customWidth="1"/>
    <col min="11775" max="11775" width="13" style="5" customWidth="1"/>
    <col min="11776" max="11776" width="19.33203125" style="5" customWidth="1"/>
    <col min="11777" max="11777" width="16.109375" style="5" customWidth="1"/>
    <col min="11778" max="11778" width="14.88671875" style="5" customWidth="1"/>
    <col min="11779" max="11779" width="13.109375" style="5" customWidth="1"/>
    <col min="11780" max="11780" width="17.6640625" style="5" customWidth="1"/>
    <col min="11781" max="11781" width="16.88671875" style="5" customWidth="1"/>
    <col min="11782" max="11782" width="15.6640625" style="5" customWidth="1"/>
    <col min="11783" max="11783" width="17.109375" style="5" customWidth="1"/>
    <col min="11784" max="11785" width="9.109375" style="5"/>
    <col min="11786" max="11786" width="10.88671875" style="5" customWidth="1"/>
    <col min="11787" max="12018" width="9.109375" style="5"/>
    <col min="12019" max="12019" width="11.5546875" style="5" customWidth="1"/>
    <col min="12020" max="12020" width="38" style="5" customWidth="1"/>
    <col min="12021" max="12021" width="40.88671875" style="5" customWidth="1"/>
    <col min="12022" max="12022" width="10" style="5" customWidth="1"/>
    <col min="12023" max="12023" width="14.88671875" style="5" customWidth="1"/>
    <col min="12024" max="12024" width="19.44140625" style="5" customWidth="1"/>
    <col min="12025" max="12025" width="16.5546875" style="5" customWidth="1"/>
    <col min="12026" max="12026" width="18" style="5" customWidth="1"/>
    <col min="12027" max="12027" width="13.33203125" style="5" customWidth="1"/>
    <col min="12028" max="12028" width="18" style="5" customWidth="1"/>
    <col min="12029" max="12029" width="15.109375" style="5" customWidth="1"/>
    <col min="12030" max="12030" width="16" style="5" customWidth="1"/>
    <col min="12031" max="12031" width="13" style="5" customWidth="1"/>
    <col min="12032" max="12032" width="19.33203125" style="5" customWidth="1"/>
    <col min="12033" max="12033" width="16.109375" style="5" customWidth="1"/>
    <col min="12034" max="12034" width="14.88671875" style="5" customWidth="1"/>
    <col min="12035" max="12035" width="13.109375" style="5" customWidth="1"/>
    <col min="12036" max="12036" width="17.6640625" style="5" customWidth="1"/>
    <col min="12037" max="12037" width="16.88671875" style="5" customWidth="1"/>
    <col min="12038" max="12038" width="15.6640625" style="5" customWidth="1"/>
    <col min="12039" max="12039" width="17.109375" style="5" customWidth="1"/>
    <col min="12040" max="12041" width="9.109375" style="5"/>
    <col min="12042" max="12042" width="10.88671875" style="5" customWidth="1"/>
    <col min="12043" max="12274" width="9.109375" style="5"/>
    <col min="12275" max="12275" width="11.5546875" style="5" customWidth="1"/>
    <col min="12276" max="12276" width="38" style="5" customWidth="1"/>
    <col min="12277" max="12277" width="40.88671875" style="5" customWidth="1"/>
    <col min="12278" max="12278" width="10" style="5" customWidth="1"/>
    <col min="12279" max="12279" width="14.88671875" style="5" customWidth="1"/>
    <col min="12280" max="12280" width="19.44140625" style="5" customWidth="1"/>
    <col min="12281" max="12281" width="16.5546875" style="5" customWidth="1"/>
    <col min="12282" max="12282" width="18" style="5" customWidth="1"/>
    <col min="12283" max="12283" width="13.33203125" style="5" customWidth="1"/>
    <col min="12284" max="12284" width="18" style="5" customWidth="1"/>
    <col min="12285" max="12285" width="15.109375" style="5" customWidth="1"/>
    <col min="12286" max="12286" width="16" style="5" customWidth="1"/>
    <col min="12287" max="12287" width="13" style="5" customWidth="1"/>
    <col min="12288" max="12288" width="19.33203125" style="5" customWidth="1"/>
    <col min="12289" max="12289" width="16.109375" style="5" customWidth="1"/>
    <col min="12290" max="12290" width="14.88671875" style="5" customWidth="1"/>
    <col min="12291" max="12291" width="13.109375" style="5" customWidth="1"/>
    <col min="12292" max="12292" width="17.6640625" style="5" customWidth="1"/>
    <col min="12293" max="12293" width="16.88671875" style="5" customWidth="1"/>
    <col min="12294" max="12294" width="15.6640625" style="5" customWidth="1"/>
    <col min="12295" max="12295" width="17.109375" style="5" customWidth="1"/>
    <col min="12296" max="12297" width="9.109375" style="5"/>
    <col min="12298" max="12298" width="10.88671875" style="5" customWidth="1"/>
    <col min="12299" max="12530" width="9.109375" style="5"/>
    <col min="12531" max="12531" width="11.5546875" style="5" customWidth="1"/>
    <col min="12532" max="12532" width="38" style="5" customWidth="1"/>
    <col min="12533" max="12533" width="40.88671875" style="5" customWidth="1"/>
    <col min="12534" max="12534" width="10" style="5" customWidth="1"/>
    <col min="12535" max="12535" width="14.88671875" style="5" customWidth="1"/>
    <col min="12536" max="12536" width="19.44140625" style="5" customWidth="1"/>
    <col min="12537" max="12537" width="16.5546875" style="5" customWidth="1"/>
    <col min="12538" max="12538" width="18" style="5" customWidth="1"/>
    <col min="12539" max="12539" width="13.33203125" style="5" customWidth="1"/>
    <col min="12540" max="12540" width="18" style="5" customWidth="1"/>
    <col min="12541" max="12541" width="15.109375" style="5" customWidth="1"/>
    <col min="12542" max="12542" width="16" style="5" customWidth="1"/>
    <col min="12543" max="12543" width="13" style="5" customWidth="1"/>
    <col min="12544" max="12544" width="19.33203125" style="5" customWidth="1"/>
    <col min="12545" max="12545" width="16.109375" style="5" customWidth="1"/>
    <col min="12546" max="12546" width="14.88671875" style="5" customWidth="1"/>
    <col min="12547" max="12547" width="13.109375" style="5" customWidth="1"/>
    <col min="12548" max="12548" width="17.6640625" style="5" customWidth="1"/>
    <col min="12549" max="12549" width="16.88671875" style="5" customWidth="1"/>
    <col min="12550" max="12550" width="15.6640625" style="5" customWidth="1"/>
    <col min="12551" max="12551" width="17.109375" style="5" customWidth="1"/>
    <col min="12552" max="12553" width="9.109375" style="5"/>
    <col min="12554" max="12554" width="10.88671875" style="5" customWidth="1"/>
    <col min="12555" max="12786" width="9.109375" style="5"/>
    <col min="12787" max="12787" width="11.5546875" style="5" customWidth="1"/>
    <col min="12788" max="12788" width="38" style="5" customWidth="1"/>
    <col min="12789" max="12789" width="40.88671875" style="5" customWidth="1"/>
    <col min="12790" max="12790" width="10" style="5" customWidth="1"/>
    <col min="12791" max="12791" width="14.88671875" style="5" customWidth="1"/>
    <col min="12792" max="12792" width="19.44140625" style="5" customWidth="1"/>
    <col min="12793" max="12793" width="16.5546875" style="5" customWidth="1"/>
    <col min="12794" max="12794" width="18" style="5" customWidth="1"/>
    <col min="12795" max="12795" width="13.33203125" style="5" customWidth="1"/>
    <col min="12796" max="12796" width="18" style="5" customWidth="1"/>
    <col min="12797" max="12797" width="15.109375" style="5" customWidth="1"/>
    <col min="12798" max="12798" width="16" style="5" customWidth="1"/>
    <col min="12799" max="12799" width="13" style="5" customWidth="1"/>
    <col min="12800" max="12800" width="19.33203125" style="5" customWidth="1"/>
    <col min="12801" max="12801" width="16.109375" style="5" customWidth="1"/>
    <col min="12802" max="12802" width="14.88671875" style="5" customWidth="1"/>
    <col min="12803" max="12803" width="13.109375" style="5" customWidth="1"/>
    <col min="12804" max="12804" width="17.6640625" style="5" customWidth="1"/>
    <col min="12805" max="12805" width="16.88671875" style="5" customWidth="1"/>
    <col min="12806" max="12806" width="15.6640625" style="5" customWidth="1"/>
    <col min="12807" max="12807" width="17.109375" style="5" customWidth="1"/>
    <col min="12808" max="12809" width="9.109375" style="5"/>
    <col min="12810" max="12810" width="10.88671875" style="5" customWidth="1"/>
    <col min="12811" max="13042" width="9.109375" style="5"/>
    <col min="13043" max="13043" width="11.5546875" style="5" customWidth="1"/>
    <col min="13044" max="13044" width="38" style="5" customWidth="1"/>
    <col min="13045" max="13045" width="40.88671875" style="5" customWidth="1"/>
    <col min="13046" max="13046" width="10" style="5" customWidth="1"/>
    <col min="13047" max="13047" width="14.88671875" style="5" customWidth="1"/>
    <col min="13048" max="13048" width="19.44140625" style="5" customWidth="1"/>
    <col min="13049" max="13049" width="16.5546875" style="5" customWidth="1"/>
    <col min="13050" max="13050" width="18" style="5" customWidth="1"/>
    <col min="13051" max="13051" width="13.33203125" style="5" customWidth="1"/>
    <col min="13052" max="13052" width="18" style="5" customWidth="1"/>
    <col min="13053" max="13053" width="15.109375" style="5" customWidth="1"/>
    <col min="13054" max="13054" width="16" style="5" customWidth="1"/>
    <col min="13055" max="13055" width="13" style="5" customWidth="1"/>
    <col min="13056" max="13056" width="19.33203125" style="5" customWidth="1"/>
    <col min="13057" max="13057" width="16.109375" style="5" customWidth="1"/>
    <col min="13058" max="13058" width="14.88671875" style="5" customWidth="1"/>
    <col min="13059" max="13059" width="13.109375" style="5" customWidth="1"/>
    <col min="13060" max="13060" width="17.6640625" style="5" customWidth="1"/>
    <col min="13061" max="13061" width="16.88671875" style="5" customWidth="1"/>
    <col min="13062" max="13062" width="15.6640625" style="5" customWidth="1"/>
    <col min="13063" max="13063" width="17.109375" style="5" customWidth="1"/>
    <col min="13064" max="13065" width="9.109375" style="5"/>
    <col min="13066" max="13066" width="10.88671875" style="5" customWidth="1"/>
    <col min="13067" max="13298" width="9.109375" style="5"/>
    <col min="13299" max="13299" width="11.5546875" style="5" customWidth="1"/>
    <col min="13300" max="13300" width="38" style="5" customWidth="1"/>
    <col min="13301" max="13301" width="40.88671875" style="5" customWidth="1"/>
    <col min="13302" max="13302" width="10" style="5" customWidth="1"/>
    <col min="13303" max="13303" width="14.88671875" style="5" customWidth="1"/>
    <col min="13304" max="13304" width="19.44140625" style="5" customWidth="1"/>
    <col min="13305" max="13305" width="16.5546875" style="5" customWidth="1"/>
    <col min="13306" max="13306" width="18" style="5" customWidth="1"/>
    <col min="13307" max="13307" width="13.33203125" style="5" customWidth="1"/>
    <col min="13308" max="13308" width="18" style="5" customWidth="1"/>
    <col min="13309" max="13309" width="15.109375" style="5" customWidth="1"/>
    <col min="13310" max="13310" width="16" style="5" customWidth="1"/>
    <col min="13311" max="13311" width="13" style="5" customWidth="1"/>
    <col min="13312" max="13312" width="19.33203125" style="5" customWidth="1"/>
    <col min="13313" max="13313" width="16.109375" style="5" customWidth="1"/>
    <col min="13314" max="13314" width="14.88671875" style="5" customWidth="1"/>
    <col min="13315" max="13315" width="13.109375" style="5" customWidth="1"/>
    <col min="13316" max="13316" width="17.6640625" style="5" customWidth="1"/>
    <col min="13317" max="13317" width="16.88671875" style="5" customWidth="1"/>
    <col min="13318" max="13318" width="15.6640625" style="5" customWidth="1"/>
    <col min="13319" max="13319" width="17.109375" style="5" customWidth="1"/>
    <col min="13320" max="13321" width="9.109375" style="5"/>
    <col min="13322" max="13322" width="10.88671875" style="5" customWidth="1"/>
    <col min="13323" max="13554" width="9.109375" style="5"/>
    <col min="13555" max="13555" width="11.5546875" style="5" customWidth="1"/>
    <col min="13556" max="13556" width="38" style="5" customWidth="1"/>
    <col min="13557" max="13557" width="40.88671875" style="5" customWidth="1"/>
    <col min="13558" max="13558" width="10" style="5" customWidth="1"/>
    <col min="13559" max="13559" width="14.88671875" style="5" customWidth="1"/>
    <col min="13560" max="13560" width="19.44140625" style="5" customWidth="1"/>
    <col min="13561" max="13561" width="16.5546875" style="5" customWidth="1"/>
    <col min="13562" max="13562" width="18" style="5" customWidth="1"/>
    <col min="13563" max="13563" width="13.33203125" style="5" customWidth="1"/>
    <col min="13564" max="13564" width="18" style="5" customWidth="1"/>
    <col min="13565" max="13565" width="15.109375" style="5" customWidth="1"/>
    <col min="13566" max="13566" width="16" style="5" customWidth="1"/>
    <col min="13567" max="13567" width="13" style="5" customWidth="1"/>
    <col min="13568" max="13568" width="19.33203125" style="5" customWidth="1"/>
    <col min="13569" max="13569" width="16.109375" style="5" customWidth="1"/>
    <col min="13570" max="13570" width="14.88671875" style="5" customWidth="1"/>
    <col min="13571" max="13571" width="13.109375" style="5" customWidth="1"/>
    <col min="13572" max="13572" width="17.6640625" style="5" customWidth="1"/>
    <col min="13573" max="13573" width="16.88671875" style="5" customWidth="1"/>
    <col min="13574" max="13574" width="15.6640625" style="5" customWidth="1"/>
    <col min="13575" max="13575" width="17.109375" style="5" customWidth="1"/>
    <col min="13576" max="13577" width="9.109375" style="5"/>
    <col min="13578" max="13578" width="10.88671875" style="5" customWidth="1"/>
    <col min="13579" max="13810" width="9.109375" style="5"/>
    <col min="13811" max="13811" width="11.5546875" style="5" customWidth="1"/>
    <col min="13812" max="13812" width="38" style="5" customWidth="1"/>
    <col min="13813" max="13813" width="40.88671875" style="5" customWidth="1"/>
    <col min="13814" max="13814" width="10" style="5" customWidth="1"/>
    <col min="13815" max="13815" width="14.88671875" style="5" customWidth="1"/>
    <col min="13816" max="13816" width="19.44140625" style="5" customWidth="1"/>
    <col min="13817" max="13817" width="16.5546875" style="5" customWidth="1"/>
    <col min="13818" max="13818" width="18" style="5" customWidth="1"/>
    <col min="13819" max="13819" width="13.33203125" style="5" customWidth="1"/>
    <col min="13820" max="13820" width="18" style="5" customWidth="1"/>
    <col min="13821" max="13821" width="15.109375" style="5" customWidth="1"/>
    <col min="13822" max="13822" width="16" style="5" customWidth="1"/>
    <col min="13823" max="13823" width="13" style="5" customWidth="1"/>
    <col min="13824" max="13824" width="19.33203125" style="5" customWidth="1"/>
    <col min="13825" max="13825" width="16.109375" style="5" customWidth="1"/>
    <col min="13826" max="13826" width="14.88671875" style="5" customWidth="1"/>
    <col min="13827" max="13827" width="13.109375" style="5" customWidth="1"/>
    <col min="13828" max="13828" width="17.6640625" style="5" customWidth="1"/>
    <col min="13829" max="13829" width="16.88671875" style="5" customWidth="1"/>
    <col min="13830" max="13830" width="15.6640625" style="5" customWidth="1"/>
    <col min="13831" max="13831" width="17.109375" style="5" customWidth="1"/>
    <col min="13832" max="13833" width="9.109375" style="5"/>
    <col min="13834" max="13834" width="10.88671875" style="5" customWidth="1"/>
    <col min="13835" max="14066" width="9.109375" style="5"/>
    <col min="14067" max="14067" width="11.5546875" style="5" customWidth="1"/>
    <col min="14068" max="14068" width="38" style="5" customWidth="1"/>
    <col min="14069" max="14069" width="40.88671875" style="5" customWidth="1"/>
    <col min="14070" max="14070" width="10" style="5" customWidth="1"/>
    <col min="14071" max="14071" width="14.88671875" style="5" customWidth="1"/>
    <col min="14072" max="14072" width="19.44140625" style="5" customWidth="1"/>
    <col min="14073" max="14073" width="16.5546875" style="5" customWidth="1"/>
    <col min="14074" max="14074" width="18" style="5" customWidth="1"/>
    <col min="14075" max="14075" width="13.33203125" style="5" customWidth="1"/>
    <col min="14076" max="14076" width="18" style="5" customWidth="1"/>
    <col min="14077" max="14077" width="15.109375" style="5" customWidth="1"/>
    <col min="14078" max="14078" width="16" style="5" customWidth="1"/>
    <col min="14079" max="14079" width="13" style="5" customWidth="1"/>
    <col min="14080" max="14080" width="19.33203125" style="5" customWidth="1"/>
    <col min="14081" max="14081" width="16.109375" style="5" customWidth="1"/>
    <col min="14082" max="14082" width="14.88671875" style="5" customWidth="1"/>
    <col min="14083" max="14083" width="13.109375" style="5" customWidth="1"/>
    <col min="14084" max="14084" width="17.6640625" style="5" customWidth="1"/>
    <col min="14085" max="14085" width="16.88671875" style="5" customWidth="1"/>
    <col min="14086" max="14086" width="15.6640625" style="5" customWidth="1"/>
    <col min="14087" max="14087" width="17.109375" style="5" customWidth="1"/>
    <col min="14088" max="14089" width="9.109375" style="5"/>
    <col min="14090" max="14090" width="10.88671875" style="5" customWidth="1"/>
    <col min="14091" max="14322" width="9.109375" style="5"/>
    <col min="14323" max="14323" width="11.5546875" style="5" customWidth="1"/>
    <col min="14324" max="14324" width="38" style="5" customWidth="1"/>
    <col min="14325" max="14325" width="40.88671875" style="5" customWidth="1"/>
    <col min="14326" max="14326" width="10" style="5" customWidth="1"/>
    <col min="14327" max="14327" width="14.88671875" style="5" customWidth="1"/>
    <col min="14328" max="14328" width="19.44140625" style="5" customWidth="1"/>
    <col min="14329" max="14329" width="16.5546875" style="5" customWidth="1"/>
    <col min="14330" max="14330" width="18" style="5" customWidth="1"/>
    <col min="14331" max="14331" width="13.33203125" style="5" customWidth="1"/>
    <col min="14332" max="14332" width="18" style="5" customWidth="1"/>
    <col min="14333" max="14333" width="15.109375" style="5" customWidth="1"/>
    <col min="14334" max="14334" width="16" style="5" customWidth="1"/>
    <col min="14335" max="14335" width="13" style="5" customWidth="1"/>
    <col min="14336" max="14336" width="19.33203125" style="5" customWidth="1"/>
    <col min="14337" max="14337" width="16.109375" style="5" customWidth="1"/>
    <col min="14338" max="14338" width="14.88671875" style="5" customWidth="1"/>
    <col min="14339" max="14339" width="13.109375" style="5" customWidth="1"/>
    <col min="14340" max="14340" width="17.6640625" style="5" customWidth="1"/>
    <col min="14341" max="14341" width="16.88671875" style="5" customWidth="1"/>
    <col min="14342" max="14342" width="15.6640625" style="5" customWidth="1"/>
    <col min="14343" max="14343" width="17.109375" style="5" customWidth="1"/>
    <col min="14344" max="14345" width="9.109375" style="5"/>
    <col min="14346" max="14346" width="10.88671875" style="5" customWidth="1"/>
    <col min="14347" max="14578" width="9.109375" style="5"/>
    <col min="14579" max="14579" width="11.5546875" style="5" customWidth="1"/>
    <col min="14580" max="14580" width="38" style="5" customWidth="1"/>
    <col min="14581" max="14581" width="40.88671875" style="5" customWidth="1"/>
    <col min="14582" max="14582" width="10" style="5" customWidth="1"/>
    <col min="14583" max="14583" width="14.88671875" style="5" customWidth="1"/>
    <col min="14584" max="14584" width="19.44140625" style="5" customWidth="1"/>
    <col min="14585" max="14585" width="16.5546875" style="5" customWidth="1"/>
    <col min="14586" max="14586" width="18" style="5" customWidth="1"/>
    <col min="14587" max="14587" width="13.33203125" style="5" customWidth="1"/>
    <col min="14588" max="14588" width="18" style="5" customWidth="1"/>
    <col min="14589" max="14589" width="15.109375" style="5" customWidth="1"/>
    <col min="14590" max="14590" width="16" style="5" customWidth="1"/>
    <col min="14591" max="14591" width="13" style="5" customWidth="1"/>
    <col min="14592" max="14592" width="19.33203125" style="5" customWidth="1"/>
    <col min="14593" max="14593" width="16.109375" style="5" customWidth="1"/>
    <col min="14594" max="14594" width="14.88671875" style="5" customWidth="1"/>
    <col min="14595" max="14595" width="13.109375" style="5" customWidth="1"/>
    <col min="14596" max="14596" width="17.6640625" style="5" customWidth="1"/>
    <col min="14597" max="14597" width="16.88671875" style="5" customWidth="1"/>
    <col min="14598" max="14598" width="15.6640625" style="5" customWidth="1"/>
    <col min="14599" max="14599" width="17.109375" style="5" customWidth="1"/>
    <col min="14600" max="14601" width="9.109375" style="5"/>
    <col min="14602" max="14602" width="10.88671875" style="5" customWidth="1"/>
    <col min="14603" max="14834" width="9.109375" style="5"/>
    <col min="14835" max="14835" width="11.5546875" style="5" customWidth="1"/>
    <col min="14836" max="14836" width="38" style="5" customWidth="1"/>
    <col min="14837" max="14837" width="40.88671875" style="5" customWidth="1"/>
    <col min="14838" max="14838" width="10" style="5" customWidth="1"/>
    <col min="14839" max="14839" width="14.88671875" style="5" customWidth="1"/>
    <col min="14840" max="14840" width="19.44140625" style="5" customWidth="1"/>
    <col min="14841" max="14841" width="16.5546875" style="5" customWidth="1"/>
    <col min="14842" max="14842" width="18" style="5" customWidth="1"/>
    <col min="14843" max="14843" width="13.33203125" style="5" customWidth="1"/>
    <col min="14844" max="14844" width="18" style="5" customWidth="1"/>
    <col min="14845" max="14845" width="15.109375" style="5" customWidth="1"/>
    <col min="14846" max="14846" width="16" style="5" customWidth="1"/>
    <col min="14847" max="14847" width="13" style="5" customWidth="1"/>
    <col min="14848" max="14848" width="19.33203125" style="5" customWidth="1"/>
    <col min="14849" max="14849" width="16.109375" style="5" customWidth="1"/>
    <col min="14850" max="14850" width="14.88671875" style="5" customWidth="1"/>
    <col min="14851" max="14851" width="13.109375" style="5" customWidth="1"/>
    <col min="14852" max="14852" width="17.6640625" style="5" customWidth="1"/>
    <col min="14853" max="14853" width="16.88671875" style="5" customWidth="1"/>
    <col min="14854" max="14854" width="15.6640625" style="5" customWidth="1"/>
    <col min="14855" max="14855" width="17.109375" style="5" customWidth="1"/>
    <col min="14856" max="14857" width="9.109375" style="5"/>
    <col min="14858" max="14858" width="10.88671875" style="5" customWidth="1"/>
    <col min="14859" max="15090" width="9.109375" style="5"/>
    <col min="15091" max="15091" width="11.5546875" style="5" customWidth="1"/>
    <col min="15092" max="15092" width="38" style="5" customWidth="1"/>
    <col min="15093" max="15093" width="40.88671875" style="5" customWidth="1"/>
    <col min="15094" max="15094" width="10" style="5" customWidth="1"/>
    <col min="15095" max="15095" width="14.88671875" style="5" customWidth="1"/>
    <col min="15096" max="15096" width="19.44140625" style="5" customWidth="1"/>
    <col min="15097" max="15097" width="16.5546875" style="5" customWidth="1"/>
    <col min="15098" max="15098" width="18" style="5" customWidth="1"/>
    <col min="15099" max="15099" width="13.33203125" style="5" customWidth="1"/>
    <col min="15100" max="15100" width="18" style="5" customWidth="1"/>
    <col min="15101" max="15101" width="15.109375" style="5" customWidth="1"/>
    <col min="15102" max="15102" width="16" style="5" customWidth="1"/>
    <col min="15103" max="15103" width="13" style="5" customWidth="1"/>
    <col min="15104" max="15104" width="19.33203125" style="5" customWidth="1"/>
    <col min="15105" max="15105" width="16.109375" style="5" customWidth="1"/>
    <col min="15106" max="15106" width="14.88671875" style="5" customWidth="1"/>
    <col min="15107" max="15107" width="13.109375" style="5" customWidth="1"/>
    <col min="15108" max="15108" width="17.6640625" style="5" customWidth="1"/>
    <col min="15109" max="15109" width="16.88671875" style="5" customWidth="1"/>
    <col min="15110" max="15110" width="15.6640625" style="5" customWidth="1"/>
    <col min="15111" max="15111" width="17.109375" style="5" customWidth="1"/>
    <col min="15112" max="15113" width="9.109375" style="5"/>
    <col min="15114" max="15114" width="10.88671875" style="5" customWidth="1"/>
    <col min="15115" max="15346" width="9.109375" style="5"/>
    <col min="15347" max="15347" width="11.5546875" style="5" customWidth="1"/>
    <col min="15348" max="15348" width="38" style="5" customWidth="1"/>
    <col min="15349" max="15349" width="40.88671875" style="5" customWidth="1"/>
    <col min="15350" max="15350" width="10" style="5" customWidth="1"/>
    <col min="15351" max="15351" width="14.88671875" style="5" customWidth="1"/>
    <col min="15352" max="15352" width="19.44140625" style="5" customWidth="1"/>
    <col min="15353" max="15353" width="16.5546875" style="5" customWidth="1"/>
    <col min="15354" max="15354" width="18" style="5" customWidth="1"/>
    <col min="15355" max="15355" width="13.33203125" style="5" customWidth="1"/>
    <col min="15356" max="15356" width="18" style="5" customWidth="1"/>
    <col min="15357" max="15357" width="15.109375" style="5" customWidth="1"/>
    <col min="15358" max="15358" width="16" style="5" customWidth="1"/>
    <col min="15359" max="15359" width="13" style="5" customWidth="1"/>
    <col min="15360" max="15360" width="19.33203125" style="5" customWidth="1"/>
    <col min="15361" max="15361" width="16.109375" style="5" customWidth="1"/>
    <col min="15362" max="15362" width="14.88671875" style="5" customWidth="1"/>
    <col min="15363" max="15363" width="13.109375" style="5" customWidth="1"/>
    <col min="15364" max="15364" width="17.6640625" style="5" customWidth="1"/>
    <col min="15365" max="15365" width="16.88671875" style="5" customWidth="1"/>
    <col min="15366" max="15366" width="15.6640625" style="5" customWidth="1"/>
    <col min="15367" max="15367" width="17.109375" style="5" customWidth="1"/>
    <col min="15368" max="15369" width="9.109375" style="5"/>
    <col min="15370" max="15370" width="10.88671875" style="5" customWidth="1"/>
    <col min="15371" max="15602" width="9.109375" style="5"/>
    <col min="15603" max="15603" width="11.5546875" style="5" customWidth="1"/>
    <col min="15604" max="15604" width="38" style="5" customWidth="1"/>
    <col min="15605" max="15605" width="40.88671875" style="5" customWidth="1"/>
    <col min="15606" max="15606" width="10" style="5" customWidth="1"/>
    <col min="15607" max="15607" width="14.88671875" style="5" customWidth="1"/>
    <col min="15608" max="15608" width="19.44140625" style="5" customWidth="1"/>
    <col min="15609" max="15609" width="16.5546875" style="5" customWidth="1"/>
    <col min="15610" max="15610" width="18" style="5" customWidth="1"/>
    <col min="15611" max="15611" width="13.33203125" style="5" customWidth="1"/>
    <col min="15612" max="15612" width="18" style="5" customWidth="1"/>
    <col min="15613" max="15613" width="15.109375" style="5" customWidth="1"/>
    <col min="15614" max="15614" width="16" style="5" customWidth="1"/>
    <col min="15615" max="15615" width="13" style="5" customWidth="1"/>
    <col min="15616" max="15616" width="19.33203125" style="5" customWidth="1"/>
    <col min="15617" max="15617" width="16.109375" style="5" customWidth="1"/>
    <col min="15618" max="15618" width="14.88671875" style="5" customWidth="1"/>
    <col min="15619" max="15619" width="13.109375" style="5" customWidth="1"/>
    <col min="15620" max="15620" width="17.6640625" style="5" customWidth="1"/>
    <col min="15621" max="15621" width="16.88671875" style="5" customWidth="1"/>
    <col min="15622" max="15622" width="15.6640625" style="5" customWidth="1"/>
    <col min="15623" max="15623" width="17.109375" style="5" customWidth="1"/>
    <col min="15624" max="15625" width="9.109375" style="5"/>
    <col min="15626" max="15626" width="10.88671875" style="5" customWidth="1"/>
    <col min="15627" max="15858" width="9.109375" style="5"/>
    <col min="15859" max="15859" width="11.5546875" style="5" customWidth="1"/>
    <col min="15860" max="15860" width="38" style="5" customWidth="1"/>
    <col min="15861" max="15861" width="40.88671875" style="5" customWidth="1"/>
    <col min="15862" max="15862" width="10" style="5" customWidth="1"/>
    <col min="15863" max="15863" width="14.88671875" style="5" customWidth="1"/>
    <col min="15864" max="15864" width="19.44140625" style="5" customWidth="1"/>
    <col min="15865" max="15865" width="16.5546875" style="5" customWidth="1"/>
    <col min="15866" max="15866" width="18" style="5" customWidth="1"/>
    <col min="15867" max="15867" width="13.33203125" style="5" customWidth="1"/>
    <col min="15868" max="15868" width="18" style="5" customWidth="1"/>
    <col min="15869" max="15869" width="15.109375" style="5" customWidth="1"/>
    <col min="15870" max="15870" width="16" style="5" customWidth="1"/>
    <col min="15871" max="15871" width="13" style="5" customWidth="1"/>
    <col min="15872" max="15872" width="19.33203125" style="5" customWidth="1"/>
    <col min="15873" max="15873" width="16.109375" style="5" customWidth="1"/>
    <col min="15874" max="15874" width="14.88671875" style="5" customWidth="1"/>
    <col min="15875" max="15875" width="13.109375" style="5" customWidth="1"/>
    <col min="15876" max="15876" width="17.6640625" style="5" customWidth="1"/>
    <col min="15877" max="15877" width="16.88671875" style="5" customWidth="1"/>
    <col min="15878" max="15878" width="15.6640625" style="5" customWidth="1"/>
    <col min="15879" max="15879" width="17.109375" style="5" customWidth="1"/>
    <col min="15880" max="15881" width="9.109375" style="5"/>
    <col min="15882" max="15882" width="10.88671875" style="5" customWidth="1"/>
    <col min="15883" max="16114" width="9.109375" style="5"/>
    <col min="16115" max="16115" width="11.5546875" style="5" customWidth="1"/>
    <col min="16116" max="16116" width="38" style="5" customWidth="1"/>
    <col min="16117" max="16117" width="40.88671875" style="5" customWidth="1"/>
    <col min="16118" max="16118" width="10" style="5" customWidth="1"/>
    <col min="16119" max="16119" width="14.88671875" style="5" customWidth="1"/>
    <col min="16120" max="16120" width="19.44140625" style="5" customWidth="1"/>
    <col min="16121" max="16121" width="16.5546875" style="5" customWidth="1"/>
    <col min="16122" max="16122" width="18" style="5" customWidth="1"/>
    <col min="16123" max="16123" width="13.33203125" style="5" customWidth="1"/>
    <col min="16124" max="16124" width="18" style="5" customWidth="1"/>
    <col min="16125" max="16125" width="15.109375" style="5" customWidth="1"/>
    <col min="16126" max="16126" width="16" style="5" customWidth="1"/>
    <col min="16127" max="16127" width="13" style="5" customWidth="1"/>
    <col min="16128" max="16128" width="19.33203125" style="5" customWidth="1"/>
    <col min="16129" max="16129" width="16.109375" style="5" customWidth="1"/>
    <col min="16130" max="16130" width="14.88671875" style="5" customWidth="1"/>
    <col min="16131" max="16131" width="13.109375" style="5" customWidth="1"/>
    <col min="16132" max="16132" width="17.6640625" style="5" customWidth="1"/>
    <col min="16133" max="16133" width="16.88671875" style="5" customWidth="1"/>
    <col min="16134" max="16134" width="15.6640625" style="5" customWidth="1"/>
    <col min="16135" max="16135" width="17.109375" style="5" customWidth="1"/>
    <col min="16136" max="16137" width="9.109375" style="5"/>
    <col min="16138" max="16138" width="10.88671875" style="5" customWidth="1"/>
    <col min="16139" max="16384" width="9.109375" style="5"/>
  </cols>
  <sheetData>
    <row r="1" spans="1:24" ht="105" customHeight="1" x14ac:dyDescent="0.3">
      <c r="F1" s="92"/>
      <c r="G1" s="92"/>
      <c r="H1" s="92"/>
      <c r="I1" s="92"/>
      <c r="J1" s="66"/>
      <c r="K1" s="65"/>
      <c r="L1" s="65"/>
      <c r="M1" s="65"/>
      <c r="N1" s="92"/>
      <c r="O1" s="92"/>
      <c r="P1" s="92"/>
      <c r="Q1" s="92"/>
      <c r="R1" s="89" t="s">
        <v>63</v>
      </c>
      <c r="S1" s="89"/>
      <c r="T1" s="89"/>
      <c r="U1" s="89"/>
      <c r="X1" s="16"/>
    </row>
    <row r="2" spans="1:24" ht="48.75" customHeight="1" x14ac:dyDescent="0.3">
      <c r="A2" s="91" t="s">
        <v>38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</row>
    <row r="3" spans="1:24" ht="14.25" customHeight="1" x14ac:dyDescent="0.3">
      <c r="A3" s="59" t="s">
        <v>0</v>
      </c>
      <c r="B3" s="59"/>
      <c r="C3" s="59"/>
      <c r="D3" s="20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4" s="27" customFormat="1" ht="47.25" customHeight="1" x14ac:dyDescent="0.3">
      <c r="A4" s="90" t="s">
        <v>1</v>
      </c>
      <c r="B4" s="90" t="s">
        <v>29</v>
      </c>
      <c r="C4" s="81" t="s">
        <v>40</v>
      </c>
      <c r="D4" s="58" t="s">
        <v>2</v>
      </c>
      <c r="E4" s="56" t="s">
        <v>3</v>
      </c>
      <c r="F4" s="90" t="s">
        <v>45</v>
      </c>
      <c r="G4" s="90"/>
      <c r="H4" s="90"/>
      <c r="I4" s="90"/>
      <c r="J4" s="90" t="s">
        <v>55</v>
      </c>
      <c r="K4" s="90"/>
      <c r="L4" s="90"/>
      <c r="M4" s="90"/>
      <c r="N4" s="90" t="s">
        <v>59</v>
      </c>
      <c r="O4" s="90"/>
      <c r="P4" s="90"/>
      <c r="Q4" s="90"/>
      <c r="R4" s="90" t="s">
        <v>64</v>
      </c>
      <c r="S4" s="90"/>
      <c r="T4" s="90"/>
      <c r="U4" s="90"/>
      <c r="V4" s="26"/>
      <c r="W4" s="26"/>
    </row>
    <row r="5" spans="1:24" s="27" customFormat="1" ht="15.75" customHeight="1" x14ac:dyDescent="0.3">
      <c r="A5" s="90"/>
      <c r="B5" s="90"/>
      <c r="C5" s="81"/>
      <c r="D5" s="93" t="s">
        <v>4</v>
      </c>
      <c r="E5" s="81" t="s">
        <v>52</v>
      </c>
      <c r="F5" s="90" t="s">
        <v>5</v>
      </c>
      <c r="G5" s="90"/>
      <c r="H5" s="90"/>
      <c r="I5" s="90"/>
      <c r="J5" s="90" t="s">
        <v>5</v>
      </c>
      <c r="K5" s="90"/>
      <c r="L5" s="90"/>
      <c r="M5" s="90"/>
      <c r="N5" s="90" t="s">
        <v>5</v>
      </c>
      <c r="O5" s="90"/>
      <c r="P5" s="90"/>
      <c r="Q5" s="90"/>
      <c r="R5" s="90" t="s">
        <v>5</v>
      </c>
      <c r="S5" s="90"/>
      <c r="T5" s="90"/>
      <c r="U5" s="90"/>
      <c r="V5" s="26"/>
      <c r="W5" s="26"/>
    </row>
    <row r="6" spans="1:24" s="27" customFormat="1" ht="78" customHeight="1" x14ac:dyDescent="0.3">
      <c r="A6" s="90"/>
      <c r="B6" s="90"/>
      <c r="C6" s="81"/>
      <c r="D6" s="93"/>
      <c r="E6" s="81"/>
      <c r="F6" s="56" t="s">
        <v>6</v>
      </c>
      <c r="G6" s="56" t="s">
        <v>37</v>
      </c>
      <c r="H6" s="56" t="s">
        <v>7</v>
      </c>
      <c r="I6" s="67" t="s">
        <v>65</v>
      </c>
      <c r="J6" s="56" t="s">
        <v>6</v>
      </c>
      <c r="K6" s="56" t="s">
        <v>37</v>
      </c>
      <c r="L6" s="56" t="s">
        <v>7</v>
      </c>
      <c r="M6" s="67" t="s">
        <v>66</v>
      </c>
      <c r="N6" s="56" t="s">
        <v>6</v>
      </c>
      <c r="O6" s="56" t="s">
        <v>37</v>
      </c>
      <c r="P6" s="56" t="s">
        <v>7</v>
      </c>
      <c r="Q6" s="67" t="s">
        <v>67</v>
      </c>
      <c r="R6" s="56" t="s">
        <v>6</v>
      </c>
      <c r="S6" s="56" t="s">
        <v>37</v>
      </c>
      <c r="T6" s="56" t="s">
        <v>7</v>
      </c>
      <c r="U6" s="67" t="s">
        <v>68</v>
      </c>
      <c r="V6" s="26"/>
      <c r="W6" s="26"/>
    </row>
    <row r="7" spans="1:24" s="27" customFormat="1" ht="23.25" customHeight="1" x14ac:dyDescent="0.3">
      <c r="A7" s="56">
        <v>1</v>
      </c>
      <c r="B7" s="56">
        <v>2</v>
      </c>
      <c r="C7" s="56">
        <v>3</v>
      </c>
      <c r="D7" s="28" t="s">
        <v>51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6">
        <v>20</v>
      </c>
      <c r="U7" s="56">
        <v>21</v>
      </c>
    </row>
    <row r="8" spans="1:24" ht="50.25" customHeight="1" x14ac:dyDescent="0.3">
      <c r="A8" s="86" t="s">
        <v>8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18"/>
      <c r="S8" s="18"/>
      <c r="T8" s="18"/>
      <c r="U8" s="16"/>
      <c r="V8" s="5"/>
      <c r="W8" s="5"/>
    </row>
    <row r="9" spans="1:24" ht="119.25" customHeight="1" x14ac:dyDescent="0.3">
      <c r="A9" s="56" t="s">
        <v>9</v>
      </c>
      <c r="B9" s="72" t="s">
        <v>10</v>
      </c>
      <c r="C9" s="7" t="s">
        <v>70</v>
      </c>
      <c r="D9" s="77" t="s">
        <v>46</v>
      </c>
      <c r="E9" s="68">
        <f>U9+I9+M9+Q9</f>
        <v>1064589.7999999998</v>
      </c>
      <c r="F9" s="68">
        <v>239900.10000000003</v>
      </c>
      <c r="G9" s="68"/>
      <c r="H9" s="68">
        <v>4406</v>
      </c>
      <c r="I9" s="68">
        <f>F9+G9+H9</f>
        <v>244306.10000000003</v>
      </c>
      <c r="J9" s="68">
        <v>270524.69999999995</v>
      </c>
      <c r="K9" s="68"/>
      <c r="L9" s="68">
        <v>4406</v>
      </c>
      <c r="M9" s="68">
        <f>J9+K9+L9</f>
        <v>274930.69999999995</v>
      </c>
      <c r="N9" s="68">
        <v>271715.79999999993</v>
      </c>
      <c r="O9" s="68"/>
      <c r="P9" s="68">
        <v>4406</v>
      </c>
      <c r="Q9" s="68">
        <f>N9+O9+P9</f>
        <v>276121.79999999993</v>
      </c>
      <c r="R9" s="68">
        <v>264825.19999999995</v>
      </c>
      <c r="S9" s="68"/>
      <c r="T9" s="68">
        <v>4406</v>
      </c>
      <c r="U9" s="68">
        <f>R9+S9+T9</f>
        <v>269231.19999999995</v>
      </c>
      <c r="V9" s="16"/>
      <c r="W9" s="16"/>
      <c r="X9" s="16"/>
    </row>
    <row r="10" spans="1:24" ht="124.5" customHeight="1" x14ac:dyDescent="0.3">
      <c r="A10" s="56" t="s">
        <v>11</v>
      </c>
      <c r="B10" s="72" t="s">
        <v>12</v>
      </c>
      <c r="C10" s="7" t="s">
        <v>70</v>
      </c>
      <c r="D10" s="78" t="s">
        <v>60</v>
      </c>
      <c r="E10" s="68">
        <f>U10+I10+M10+Q10</f>
        <v>8176.8</v>
      </c>
      <c r="F10" s="68">
        <v>3500</v>
      </c>
      <c r="G10" s="68">
        <v>277.5</v>
      </c>
      <c r="H10" s="68"/>
      <c r="I10" s="68">
        <f>F10+G10+H10</f>
        <v>3777.5</v>
      </c>
      <c r="J10" s="68">
        <v>3500</v>
      </c>
      <c r="K10" s="68">
        <v>281.7</v>
      </c>
      <c r="L10" s="68"/>
      <c r="M10" s="68">
        <f>J10+K10+L10</f>
        <v>3781.7</v>
      </c>
      <c r="N10" s="68">
        <v>65</v>
      </c>
      <c r="O10" s="68">
        <v>280.7</v>
      </c>
      <c r="P10" s="68"/>
      <c r="Q10" s="68">
        <f>N10+O10+P10</f>
        <v>345.7</v>
      </c>
      <c r="R10" s="68">
        <v>65</v>
      </c>
      <c r="S10" s="68">
        <v>206.9</v>
      </c>
      <c r="T10" s="68"/>
      <c r="U10" s="68">
        <f>R10+S10+T10</f>
        <v>271.89999999999998</v>
      </c>
      <c r="V10" s="16"/>
      <c r="W10" s="16"/>
      <c r="X10" s="16"/>
    </row>
    <row r="11" spans="1:24" ht="108" customHeight="1" x14ac:dyDescent="0.3">
      <c r="A11" s="56" t="s">
        <v>13</v>
      </c>
      <c r="B11" s="72" t="s">
        <v>36</v>
      </c>
      <c r="C11" s="7" t="s">
        <v>71</v>
      </c>
      <c r="D11" s="77" t="s">
        <v>44</v>
      </c>
      <c r="E11" s="68">
        <f>U11+I11+M11+Q11</f>
        <v>3116</v>
      </c>
      <c r="F11" s="68">
        <v>779</v>
      </c>
      <c r="G11" s="68"/>
      <c r="H11" s="68"/>
      <c r="I11" s="68">
        <f>F11+G11+H11</f>
        <v>779</v>
      </c>
      <c r="J11" s="68">
        <v>779</v>
      </c>
      <c r="K11" s="68"/>
      <c r="L11" s="68"/>
      <c r="M11" s="68">
        <f>J11+K11+L11</f>
        <v>779</v>
      </c>
      <c r="N11" s="68">
        <v>779</v>
      </c>
      <c r="O11" s="68"/>
      <c r="P11" s="68"/>
      <c r="Q11" s="68">
        <f>N11+O11+P11</f>
        <v>779</v>
      </c>
      <c r="R11" s="68">
        <v>779</v>
      </c>
      <c r="S11" s="68"/>
      <c r="T11" s="68"/>
      <c r="U11" s="68">
        <f>R11+S11+T11</f>
        <v>779</v>
      </c>
      <c r="V11" s="16"/>
      <c r="W11" s="16"/>
      <c r="X11" s="16"/>
    </row>
    <row r="12" spans="1:24" ht="109.5" customHeight="1" x14ac:dyDescent="0.3">
      <c r="A12" s="2" t="s">
        <v>14</v>
      </c>
      <c r="B12" s="72" t="s">
        <v>15</v>
      </c>
      <c r="C12" s="7" t="s">
        <v>70</v>
      </c>
      <c r="D12" s="78" t="s">
        <v>47</v>
      </c>
      <c r="E12" s="68">
        <f>U12+I12+M12+Q12</f>
        <v>605244.09999999986</v>
      </c>
      <c r="F12" s="68">
        <v>131012.09999999999</v>
      </c>
      <c r="G12" s="68"/>
      <c r="H12" s="68">
        <v>6000</v>
      </c>
      <c r="I12" s="68">
        <f>F12+G12+H12</f>
        <v>137012.09999999998</v>
      </c>
      <c r="J12" s="68">
        <v>148164.09999999995</v>
      </c>
      <c r="K12" s="68"/>
      <c r="L12" s="68">
        <v>9000</v>
      </c>
      <c r="M12" s="68">
        <f>J12+K12+L12</f>
        <v>157164.09999999995</v>
      </c>
      <c r="N12" s="68">
        <v>149381.19999999998</v>
      </c>
      <c r="O12" s="68"/>
      <c r="P12" s="68">
        <v>9000</v>
      </c>
      <c r="Q12" s="68">
        <f>N12+O12+P12</f>
        <v>158381.19999999998</v>
      </c>
      <c r="R12" s="68">
        <v>143686.70000000001</v>
      </c>
      <c r="S12" s="68"/>
      <c r="T12" s="68">
        <v>9000</v>
      </c>
      <c r="U12" s="68">
        <f>R12+S12+T12</f>
        <v>152686.70000000001</v>
      </c>
      <c r="V12" s="16"/>
      <c r="W12" s="16"/>
      <c r="X12" s="16"/>
    </row>
    <row r="13" spans="1:24" ht="75.75" customHeight="1" x14ac:dyDescent="0.3">
      <c r="A13" s="2" t="s">
        <v>16</v>
      </c>
      <c r="B13" s="73" t="s">
        <v>17</v>
      </c>
      <c r="C13" s="7" t="s">
        <v>18</v>
      </c>
      <c r="D13" s="78" t="s">
        <v>56</v>
      </c>
      <c r="E13" s="68">
        <f>U13+I13+M13+Q13</f>
        <v>148986.4</v>
      </c>
      <c r="F13" s="69">
        <v>33910.199999999997</v>
      </c>
      <c r="G13" s="68">
        <v>2821.3</v>
      </c>
      <c r="H13" s="68"/>
      <c r="I13" s="68">
        <f>F13+G13+H13</f>
        <v>36731.5</v>
      </c>
      <c r="J13" s="69">
        <v>34612.300000000003</v>
      </c>
      <c r="K13" s="68">
        <v>2859.4</v>
      </c>
      <c r="L13" s="68"/>
      <c r="M13" s="68">
        <f>J13+K13+L13</f>
        <v>37471.700000000004</v>
      </c>
      <c r="N13" s="69">
        <v>34837.5</v>
      </c>
      <c r="O13" s="68">
        <v>2859.4</v>
      </c>
      <c r="P13" s="68"/>
      <c r="Q13" s="68">
        <f>N13+O13+P13</f>
        <v>37696.9</v>
      </c>
      <c r="R13" s="69">
        <v>34226.9</v>
      </c>
      <c r="S13" s="68">
        <v>2859.4</v>
      </c>
      <c r="T13" s="68"/>
      <c r="U13" s="68">
        <f>R13+S13+T13</f>
        <v>37086.300000000003</v>
      </c>
      <c r="V13" s="16"/>
      <c r="W13" s="16"/>
      <c r="X13" s="16"/>
    </row>
    <row r="14" spans="1:24" s="53" customFormat="1" ht="37.5" customHeight="1" x14ac:dyDescent="0.3">
      <c r="A14" s="29"/>
      <c r="B14" s="85" t="s">
        <v>19</v>
      </c>
      <c r="C14" s="85"/>
      <c r="D14" s="85"/>
      <c r="E14" s="70">
        <f>SUM(E9:E13)</f>
        <v>1830113.0999999996</v>
      </c>
      <c r="F14" s="70">
        <f t="shared" ref="F14:I14" si="0">SUM(F9:F13)</f>
        <v>409101.4</v>
      </c>
      <c r="G14" s="70">
        <f t="shared" si="0"/>
        <v>3098.8</v>
      </c>
      <c r="H14" s="70">
        <f t="shared" si="0"/>
        <v>10406</v>
      </c>
      <c r="I14" s="70">
        <f t="shared" si="0"/>
        <v>422606.2</v>
      </c>
      <c r="J14" s="70">
        <f t="shared" ref="J14:Q14" si="1">SUM(J9:J13)</f>
        <v>457580.09999999992</v>
      </c>
      <c r="K14" s="70">
        <f t="shared" si="1"/>
        <v>3141.1</v>
      </c>
      <c r="L14" s="70">
        <f>SUM(L9:L13)</f>
        <v>13406</v>
      </c>
      <c r="M14" s="70">
        <f>SUM(M9:M13)</f>
        <v>474127.1999999999</v>
      </c>
      <c r="N14" s="70">
        <f t="shared" si="1"/>
        <v>456778.49999999988</v>
      </c>
      <c r="O14" s="70">
        <f t="shared" si="1"/>
        <v>3140.1</v>
      </c>
      <c r="P14" s="70">
        <f t="shared" si="1"/>
        <v>13406</v>
      </c>
      <c r="Q14" s="70">
        <f t="shared" si="1"/>
        <v>473324.6</v>
      </c>
      <c r="R14" s="70">
        <f>SUM(R9:R13)</f>
        <v>443582.8</v>
      </c>
      <c r="S14" s="70">
        <f>SUM(S9:S13)</f>
        <v>3066.3</v>
      </c>
      <c r="T14" s="70">
        <f>SUM(T9:T13)</f>
        <v>13406</v>
      </c>
      <c r="U14" s="70">
        <f>SUM(U9:U13)</f>
        <v>460055.1</v>
      </c>
      <c r="W14" s="55"/>
    </row>
    <row r="15" spans="1:24" ht="44.25" customHeight="1" x14ac:dyDescent="0.3">
      <c r="A15" s="83" t="s">
        <v>20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18"/>
      <c r="S15" s="18"/>
      <c r="T15" s="18"/>
      <c r="U15" s="16"/>
      <c r="V15" s="5"/>
      <c r="W15" s="5"/>
    </row>
    <row r="16" spans="1:24" ht="99.75" customHeight="1" x14ac:dyDescent="0.3">
      <c r="A16" s="56" t="s">
        <v>28</v>
      </c>
      <c r="B16" s="74" t="s">
        <v>35</v>
      </c>
      <c r="C16" s="7" t="s">
        <v>70</v>
      </c>
      <c r="D16" s="79" t="s">
        <v>61</v>
      </c>
      <c r="E16" s="68">
        <f t="shared" ref="E16:E17" si="2">U16+I16+M16+Q16</f>
        <v>1527.7</v>
      </c>
      <c r="F16" s="71">
        <v>395.20000000000005</v>
      </c>
      <c r="G16" s="71"/>
      <c r="H16" s="71"/>
      <c r="I16" s="71">
        <f t="shared" ref="I16:I17" si="3">F16+G16+H16</f>
        <v>395.20000000000005</v>
      </c>
      <c r="J16" s="71">
        <v>377.5</v>
      </c>
      <c r="K16" s="71"/>
      <c r="L16" s="71"/>
      <c r="M16" s="71">
        <f t="shared" ref="M16:M17" si="4">J16+K16+L16</f>
        <v>377.5</v>
      </c>
      <c r="N16" s="71">
        <v>377.5</v>
      </c>
      <c r="O16" s="71"/>
      <c r="P16" s="71"/>
      <c r="Q16" s="71">
        <f t="shared" ref="Q16:Q17" si="5">N16+O16+P16</f>
        <v>377.5</v>
      </c>
      <c r="R16" s="71">
        <v>377.5</v>
      </c>
      <c r="S16" s="71"/>
      <c r="T16" s="71"/>
      <c r="U16" s="71">
        <f t="shared" ref="U16:U17" si="6">R16+S16+T16</f>
        <v>377.5</v>
      </c>
      <c r="V16" s="16"/>
      <c r="W16" s="16"/>
      <c r="X16" s="16"/>
    </row>
    <row r="17" spans="1:24" ht="104.25" customHeight="1" x14ac:dyDescent="0.3">
      <c r="A17" s="22" t="s">
        <v>50</v>
      </c>
      <c r="B17" s="75" t="s">
        <v>53</v>
      </c>
      <c r="C17" s="11" t="s">
        <v>70</v>
      </c>
      <c r="D17" s="79" t="s">
        <v>54</v>
      </c>
      <c r="E17" s="68">
        <f t="shared" si="2"/>
        <v>1667996.3</v>
      </c>
      <c r="F17" s="71">
        <v>314225.60000000003</v>
      </c>
      <c r="G17" s="71"/>
      <c r="H17" s="71">
        <v>63512.6</v>
      </c>
      <c r="I17" s="71">
        <f t="shared" si="3"/>
        <v>377738.2</v>
      </c>
      <c r="J17" s="71">
        <v>349700.3</v>
      </c>
      <c r="K17" s="71"/>
      <c r="L17" s="71">
        <v>76982.399999999994</v>
      </c>
      <c r="M17" s="71">
        <f t="shared" si="4"/>
        <v>426682.69999999995</v>
      </c>
      <c r="N17" s="71">
        <v>351315.9</v>
      </c>
      <c r="O17" s="71"/>
      <c r="P17" s="71">
        <v>81426.399999999994</v>
      </c>
      <c r="Q17" s="71">
        <f t="shared" si="5"/>
        <v>432742.30000000005</v>
      </c>
      <c r="R17" s="71">
        <v>343742.5</v>
      </c>
      <c r="S17" s="71"/>
      <c r="T17" s="71">
        <v>87090.6</v>
      </c>
      <c r="U17" s="71">
        <f t="shared" si="6"/>
        <v>430833.1</v>
      </c>
      <c r="V17" s="16"/>
      <c r="W17" s="16"/>
      <c r="X17" s="16"/>
    </row>
    <row r="18" spans="1:24" ht="46.5" customHeight="1" x14ac:dyDescent="0.3">
      <c r="A18" s="1"/>
      <c r="B18" s="85" t="s">
        <v>21</v>
      </c>
      <c r="C18" s="85"/>
      <c r="D18" s="85"/>
      <c r="E18" s="70">
        <f t="shared" ref="E18:U18" si="7">SUM(E16:E17)</f>
        <v>1669524</v>
      </c>
      <c r="F18" s="70">
        <f t="shared" si="7"/>
        <v>314620.80000000005</v>
      </c>
      <c r="G18" s="70">
        <f t="shared" si="7"/>
        <v>0</v>
      </c>
      <c r="H18" s="70">
        <f t="shared" si="7"/>
        <v>63512.6</v>
      </c>
      <c r="I18" s="70">
        <f t="shared" si="7"/>
        <v>378133.4</v>
      </c>
      <c r="J18" s="70">
        <f t="shared" si="7"/>
        <v>350077.8</v>
      </c>
      <c r="K18" s="70">
        <f t="shared" si="7"/>
        <v>0</v>
      </c>
      <c r="L18" s="70">
        <f>SUM(L16:L17)</f>
        <v>76982.399999999994</v>
      </c>
      <c r="M18" s="70">
        <f t="shared" si="7"/>
        <v>427060.19999999995</v>
      </c>
      <c r="N18" s="70">
        <f t="shared" si="7"/>
        <v>351693.4</v>
      </c>
      <c r="O18" s="70">
        <f t="shared" si="7"/>
        <v>0</v>
      </c>
      <c r="P18" s="70">
        <f t="shared" si="7"/>
        <v>81426.399999999994</v>
      </c>
      <c r="Q18" s="70">
        <f t="shared" si="7"/>
        <v>433119.80000000005</v>
      </c>
      <c r="R18" s="70">
        <f t="shared" si="7"/>
        <v>344120</v>
      </c>
      <c r="S18" s="70">
        <f t="shared" si="7"/>
        <v>0</v>
      </c>
      <c r="T18" s="70">
        <f t="shared" si="7"/>
        <v>87090.6</v>
      </c>
      <c r="U18" s="70">
        <f t="shared" si="7"/>
        <v>431210.6</v>
      </c>
      <c r="V18" s="5"/>
      <c r="W18" s="5"/>
    </row>
    <row r="19" spans="1:24" ht="47.25" customHeight="1" x14ac:dyDescent="0.3">
      <c r="A19" s="86" t="s">
        <v>57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18"/>
      <c r="S19" s="18"/>
      <c r="T19" s="18"/>
      <c r="U19" s="16"/>
      <c r="V19" s="5"/>
      <c r="W19" s="5"/>
    </row>
    <row r="20" spans="1:24" ht="196.5" customHeight="1" x14ac:dyDescent="0.3">
      <c r="A20" s="9" t="s">
        <v>22</v>
      </c>
      <c r="B20" s="8" t="s">
        <v>32</v>
      </c>
      <c r="C20" s="7" t="s">
        <v>71</v>
      </c>
      <c r="D20" s="79" t="s">
        <v>58</v>
      </c>
      <c r="E20" s="68">
        <f>U20+I20+M20+Q20</f>
        <v>2670313.6987999999</v>
      </c>
      <c r="F20" s="68">
        <v>613330.70000000007</v>
      </c>
      <c r="G20" s="68"/>
      <c r="H20" s="68">
        <v>23715.9</v>
      </c>
      <c r="I20" s="68">
        <f>F20+G20+H20</f>
        <v>637046.60000000009</v>
      </c>
      <c r="J20" s="68">
        <v>650551.89959999989</v>
      </c>
      <c r="K20" s="68"/>
      <c r="L20" s="68">
        <v>27942.1</v>
      </c>
      <c r="M20" s="68">
        <f>J20+K20+L20</f>
        <v>678493.99959999986</v>
      </c>
      <c r="N20" s="68">
        <v>653240.59959999996</v>
      </c>
      <c r="O20" s="68"/>
      <c r="P20" s="68">
        <v>29229.599999999999</v>
      </c>
      <c r="Q20" s="68">
        <f>N20+O20+P20</f>
        <v>682470.19959999993</v>
      </c>
      <c r="R20" s="68">
        <v>641735.3996</v>
      </c>
      <c r="S20" s="68"/>
      <c r="T20" s="68">
        <v>30567.5</v>
      </c>
      <c r="U20" s="68">
        <f>R20+S20+T20</f>
        <v>672302.8996</v>
      </c>
      <c r="V20" s="16"/>
      <c r="W20" s="16"/>
      <c r="X20" s="16"/>
    </row>
    <row r="21" spans="1:24" ht="45" customHeight="1" x14ac:dyDescent="0.3">
      <c r="A21" s="2"/>
      <c r="B21" s="85" t="s">
        <v>33</v>
      </c>
      <c r="C21" s="85"/>
      <c r="D21" s="85"/>
      <c r="E21" s="70">
        <f t="shared" ref="E21:U21" si="8">SUM(E20:E20)</f>
        <v>2670313.6987999999</v>
      </c>
      <c r="F21" s="70">
        <f t="shared" si="8"/>
        <v>613330.70000000007</v>
      </c>
      <c r="G21" s="70">
        <f t="shared" si="8"/>
        <v>0</v>
      </c>
      <c r="H21" s="70">
        <f t="shared" si="8"/>
        <v>23715.9</v>
      </c>
      <c r="I21" s="70">
        <f t="shared" si="8"/>
        <v>637046.60000000009</v>
      </c>
      <c r="J21" s="70">
        <f t="shared" si="8"/>
        <v>650551.89959999989</v>
      </c>
      <c r="K21" s="70">
        <f t="shared" si="8"/>
        <v>0</v>
      </c>
      <c r="L21" s="70">
        <f>SUM(L20:L20)</f>
        <v>27942.1</v>
      </c>
      <c r="M21" s="70">
        <f t="shared" si="8"/>
        <v>678493.99959999986</v>
      </c>
      <c r="N21" s="70">
        <f t="shared" si="8"/>
        <v>653240.59959999996</v>
      </c>
      <c r="O21" s="70">
        <f t="shared" si="8"/>
        <v>0</v>
      </c>
      <c r="P21" s="70">
        <f t="shared" si="8"/>
        <v>29229.599999999999</v>
      </c>
      <c r="Q21" s="70">
        <f t="shared" si="8"/>
        <v>682470.19959999993</v>
      </c>
      <c r="R21" s="70">
        <f t="shared" si="8"/>
        <v>641735.3996</v>
      </c>
      <c r="S21" s="70">
        <f t="shared" si="8"/>
        <v>0</v>
      </c>
      <c r="T21" s="70">
        <f t="shared" si="8"/>
        <v>30567.5</v>
      </c>
      <c r="U21" s="70">
        <f t="shared" si="8"/>
        <v>672302.8996</v>
      </c>
      <c r="V21" s="5"/>
      <c r="W21" s="5"/>
    </row>
    <row r="22" spans="1:24" ht="51.75" customHeight="1" x14ac:dyDescent="0.3">
      <c r="A22" s="86" t="s">
        <v>49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18"/>
      <c r="S22" s="18"/>
      <c r="T22" s="18"/>
      <c r="U22" s="16"/>
      <c r="V22" s="5"/>
      <c r="W22" s="5"/>
    </row>
    <row r="23" spans="1:24" ht="54" x14ac:dyDescent="0.3">
      <c r="A23" s="10" t="s">
        <v>23</v>
      </c>
      <c r="B23" s="76" t="s">
        <v>39</v>
      </c>
      <c r="C23" s="11" t="s">
        <v>72</v>
      </c>
      <c r="D23" s="80" t="s">
        <v>48</v>
      </c>
      <c r="E23" s="68">
        <f t="shared" ref="E23:E26" si="9">U23+I23+M23+Q23</f>
        <v>962077.9</v>
      </c>
      <c r="F23" s="68">
        <v>227851.3</v>
      </c>
      <c r="G23" s="68"/>
      <c r="H23" s="68"/>
      <c r="I23" s="68">
        <f t="shared" ref="I23:I26" si="10">F23+G23+H23</f>
        <v>227851.3</v>
      </c>
      <c r="J23" s="68">
        <f>245224.8</f>
        <v>245224.8</v>
      </c>
      <c r="K23" s="68"/>
      <c r="L23" s="68"/>
      <c r="M23" s="68">
        <f t="shared" ref="M23:M26" si="11">J23+K23+L23</f>
        <v>245224.8</v>
      </c>
      <c r="N23" s="68">
        <f>244855.2-0.1</f>
        <v>244855.1</v>
      </c>
      <c r="O23" s="68"/>
      <c r="P23" s="68"/>
      <c r="Q23" s="68">
        <f t="shared" ref="Q23:Q25" si="12">N23+O23+P23</f>
        <v>244855.1</v>
      </c>
      <c r="R23" s="68">
        <f>244146.7</f>
        <v>244146.7</v>
      </c>
      <c r="S23" s="68"/>
      <c r="T23" s="68"/>
      <c r="U23" s="68">
        <f t="shared" ref="U23:U26" si="13">R23+S23+T23</f>
        <v>244146.7</v>
      </c>
      <c r="V23" s="16"/>
      <c r="W23" s="16"/>
      <c r="X23" s="16"/>
    </row>
    <row r="24" spans="1:24" ht="111" customHeight="1" x14ac:dyDescent="0.3">
      <c r="A24" s="56" t="s">
        <v>24</v>
      </c>
      <c r="B24" s="72" t="s">
        <v>25</v>
      </c>
      <c r="C24" s="8" t="s">
        <v>70</v>
      </c>
      <c r="D24" s="77" t="s">
        <v>34</v>
      </c>
      <c r="E24" s="68">
        <f t="shared" si="9"/>
        <v>17012.400000000001</v>
      </c>
      <c r="F24" s="68">
        <v>5003.1000000000004</v>
      </c>
      <c r="G24" s="68"/>
      <c r="H24" s="68"/>
      <c r="I24" s="68">
        <f t="shared" si="10"/>
        <v>5003.1000000000004</v>
      </c>
      <c r="J24" s="68">
        <v>4003.1</v>
      </c>
      <c r="K24" s="68"/>
      <c r="L24" s="68"/>
      <c r="M24" s="68">
        <f t="shared" si="11"/>
        <v>4003.1</v>
      </c>
      <c r="N24" s="68">
        <v>4003.1</v>
      </c>
      <c r="O24" s="68"/>
      <c r="P24" s="68"/>
      <c r="Q24" s="68">
        <f t="shared" si="12"/>
        <v>4003.1</v>
      </c>
      <c r="R24" s="68">
        <v>4003.1</v>
      </c>
      <c r="S24" s="68"/>
      <c r="T24" s="68"/>
      <c r="U24" s="68">
        <f t="shared" si="13"/>
        <v>4003.1</v>
      </c>
      <c r="V24" s="16"/>
      <c r="W24" s="16"/>
      <c r="X24" s="16"/>
    </row>
    <row r="25" spans="1:24" ht="262.5" customHeight="1" x14ac:dyDescent="0.3">
      <c r="A25" s="56" t="s">
        <v>30</v>
      </c>
      <c r="B25" s="72" t="s">
        <v>31</v>
      </c>
      <c r="C25" s="12" t="s">
        <v>73</v>
      </c>
      <c r="D25" s="77" t="s">
        <v>62</v>
      </c>
      <c r="E25" s="68">
        <f t="shared" si="9"/>
        <v>113763.19999999998</v>
      </c>
      <c r="F25" s="68">
        <v>29031.599999999999</v>
      </c>
      <c r="G25" s="68">
        <v>120.8</v>
      </c>
      <c r="H25" s="68"/>
      <c r="I25" s="68">
        <f t="shared" si="10"/>
        <v>29152.399999999998</v>
      </c>
      <c r="J25" s="68">
        <f>1155.8+27875.8</f>
        <v>29031.599999999999</v>
      </c>
      <c r="K25" s="68">
        <v>120.8</v>
      </c>
      <c r="L25" s="68"/>
      <c r="M25" s="68">
        <f t="shared" si="11"/>
        <v>29152.399999999998</v>
      </c>
      <c r="N25" s="68">
        <f>1155.8+26452.6</f>
        <v>27608.399999999998</v>
      </c>
      <c r="O25" s="68">
        <v>120.8</v>
      </c>
      <c r="P25" s="68"/>
      <c r="Q25" s="68">
        <f t="shared" si="12"/>
        <v>27729.199999999997</v>
      </c>
      <c r="R25" s="68">
        <f>1155.8+26452.6</f>
        <v>27608.399999999998</v>
      </c>
      <c r="S25" s="68">
        <v>120.8</v>
      </c>
      <c r="T25" s="68"/>
      <c r="U25" s="68">
        <f t="shared" si="13"/>
        <v>27729.199999999997</v>
      </c>
      <c r="V25" s="16"/>
      <c r="W25" s="16"/>
      <c r="X25" s="16"/>
    </row>
    <row r="26" spans="1:24" ht="72" x14ac:dyDescent="0.3">
      <c r="A26" s="56" t="s">
        <v>42</v>
      </c>
      <c r="B26" s="72" t="s">
        <v>41</v>
      </c>
      <c r="C26" s="12" t="s">
        <v>69</v>
      </c>
      <c r="D26" s="77" t="s">
        <v>43</v>
      </c>
      <c r="E26" s="68">
        <f t="shared" si="9"/>
        <v>1068</v>
      </c>
      <c r="F26" s="68">
        <v>267</v>
      </c>
      <c r="G26" s="68"/>
      <c r="H26" s="68"/>
      <c r="I26" s="68">
        <f t="shared" si="10"/>
        <v>267</v>
      </c>
      <c r="J26" s="68">
        <v>267</v>
      </c>
      <c r="K26" s="68"/>
      <c r="L26" s="68"/>
      <c r="M26" s="68">
        <f t="shared" si="11"/>
        <v>267</v>
      </c>
      <c r="N26" s="68">
        <v>267</v>
      </c>
      <c r="O26" s="68"/>
      <c r="P26" s="68"/>
      <c r="Q26" s="68">
        <f>N26+O26+P26</f>
        <v>267</v>
      </c>
      <c r="R26" s="68">
        <v>267</v>
      </c>
      <c r="S26" s="68"/>
      <c r="T26" s="68"/>
      <c r="U26" s="68">
        <f t="shared" si="13"/>
        <v>267</v>
      </c>
      <c r="V26" s="16"/>
      <c r="W26" s="16"/>
      <c r="X26" s="16"/>
    </row>
    <row r="27" spans="1:24" ht="52.5" customHeight="1" x14ac:dyDescent="0.3">
      <c r="A27" s="2"/>
      <c r="B27" s="88" t="s">
        <v>26</v>
      </c>
      <c r="C27" s="88"/>
      <c r="D27" s="88"/>
      <c r="E27" s="70">
        <f>SUM(E23:E26)</f>
        <v>1093921.5</v>
      </c>
      <c r="F27" s="70">
        <f t="shared" ref="F27:I27" si="14">SUM(F23:F26)</f>
        <v>262153</v>
      </c>
      <c r="G27" s="70">
        <f t="shared" si="14"/>
        <v>120.8</v>
      </c>
      <c r="H27" s="70">
        <f t="shared" si="14"/>
        <v>0</v>
      </c>
      <c r="I27" s="70">
        <f t="shared" si="14"/>
        <v>262273.8</v>
      </c>
      <c r="J27" s="70">
        <f t="shared" ref="J27:U27" si="15">SUM(J23:J26)</f>
        <v>278526.5</v>
      </c>
      <c r="K27" s="70">
        <f t="shared" si="15"/>
        <v>120.8</v>
      </c>
      <c r="L27" s="70">
        <f t="shared" si="15"/>
        <v>0</v>
      </c>
      <c r="M27" s="70">
        <f t="shared" si="15"/>
        <v>278647.3</v>
      </c>
      <c r="N27" s="70">
        <f t="shared" si="15"/>
        <v>276733.60000000003</v>
      </c>
      <c r="O27" s="70">
        <f t="shared" si="15"/>
        <v>120.8</v>
      </c>
      <c r="P27" s="70">
        <f t="shared" si="15"/>
        <v>0</v>
      </c>
      <c r="Q27" s="70">
        <f t="shared" si="15"/>
        <v>276854.40000000002</v>
      </c>
      <c r="R27" s="70">
        <f t="shared" si="15"/>
        <v>276025.2</v>
      </c>
      <c r="S27" s="70">
        <f t="shared" si="15"/>
        <v>120.8</v>
      </c>
      <c r="T27" s="70">
        <f t="shared" si="15"/>
        <v>0</v>
      </c>
      <c r="U27" s="70">
        <f t="shared" si="15"/>
        <v>276146</v>
      </c>
      <c r="V27" s="5"/>
      <c r="W27" s="5"/>
    </row>
    <row r="28" spans="1:24" ht="50.25" customHeight="1" x14ac:dyDescent="0.3">
      <c r="A28" s="6"/>
      <c r="B28" s="82" t="s">
        <v>27</v>
      </c>
      <c r="C28" s="82"/>
      <c r="D28" s="82"/>
      <c r="E28" s="70">
        <f t="shared" ref="E28:U28" si="16">E27+E21+E18+E14</f>
        <v>7263872.2987999991</v>
      </c>
      <c r="F28" s="70">
        <f t="shared" si="16"/>
        <v>1599205.9</v>
      </c>
      <c r="G28" s="70">
        <f t="shared" si="16"/>
        <v>3219.6000000000004</v>
      </c>
      <c r="H28" s="70">
        <f t="shared" si="16"/>
        <v>97634.5</v>
      </c>
      <c r="I28" s="70">
        <f t="shared" si="16"/>
        <v>1700060.0000000002</v>
      </c>
      <c r="J28" s="70">
        <f t="shared" si="16"/>
        <v>1736736.2995999998</v>
      </c>
      <c r="K28" s="70">
        <f t="shared" si="16"/>
        <v>3261.9</v>
      </c>
      <c r="L28" s="70">
        <f t="shared" si="16"/>
        <v>118330.5</v>
      </c>
      <c r="M28" s="70">
        <f t="shared" si="16"/>
        <v>1858328.6995999997</v>
      </c>
      <c r="N28" s="70">
        <f t="shared" si="16"/>
        <v>1738446.0995999998</v>
      </c>
      <c r="O28" s="70">
        <f t="shared" si="16"/>
        <v>3260.9</v>
      </c>
      <c r="P28" s="70">
        <f t="shared" si="16"/>
        <v>124062</v>
      </c>
      <c r="Q28" s="70">
        <f t="shared" si="16"/>
        <v>1865768.9996000002</v>
      </c>
      <c r="R28" s="70">
        <f t="shared" si="16"/>
        <v>1705463.3996000001</v>
      </c>
      <c r="S28" s="70">
        <f t="shared" si="16"/>
        <v>3187.1000000000004</v>
      </c>
      <c r="T28" s="70">
        <f t="shared" si="16"/>
        <v>131064.1</v>
      </c>
      <c r="U28" s="70">
        <f t="shared" si="16"/>
        <v>1839714.5995999998</v>
      </c>
      <c r="V28" s="5"/>
      <c r="W28" s="5"/>
    </row>
    <row r="29" spans="1:24" ht="30" customHeight="1" x14ac:dyDescent="0.3">
      <c r="A29" s="57"/>
      <c r="B29" s="32"/>
      <c r="C29" s="32"/>
      <c r="D29" s="33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</row>
    <row r="30" spans="1:24" ht="30" customHeight="1" x14ac:dyDescent="0.3">
      <c r="A30" s="57"/>
      <c r="B30" s="32"/>
      <c r="C30" s="32"/>
      <c r="D30" s="33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</row>
    <row r="31" spans="1:24" s="31" customFormat="1" x14ac:dyDescent="0.3">
      <c r="A31" s="35"/>
      <c r="B31" s="3"/>
      <c r="C31" s="3"/>
      <c r="D31" s="36"/>
      <c r="E31" s="37"/>
      <c r="F31" s="38"/>
      <c r="H31" s="37"/>
      <c r="I31" s="37"/>
      <c r="J31" s="38"/>
      <c r="L31" s="37"/>
      <c r="M31" s="37"/>
      <c r="N31" s="38"/>
      <c r="P31" s="37"/>
      <c r="Q31" s="37"/>
      <c r="R31" s="38"/>
      <c r="T31" s="37"/>
      <c r="U31" s="37"/>
      <c r="V31" s="30"/>
      <c r="W31" s="30"/>
    </row>
    <row r="32" spans="1:24" s="17" customFormat="1" x14ac:dyDescent="0.3">
      <c r="A32" s="60"/>
      <c r="B32" s="61"/>
      <c r="C32" s="62"/>
      <c r="D32" s="61"/>
      <c r="E32" s="63"/>
      <c r="F32" s="64"/>
      <c r="J32" s="19"/>
      <c r="K32" s="16"/>
      <c r="L32" s="16"/>
      <c r="M32" s="16"/>
      <c r="N32" s="16"/>
      <c r="O32" s="16"/>
      <c r="P32" s="16"/>
      <c r="Q32" s="16"/>
      <c r="R32" s="16"/>
    </row>
    <row r="33" spans="1:23" x14ac:dyDescent="0.3">
      <c r="A33" s="57"/>
      <c r="B33" s="13"/>
      <c r="C33" s="3"/>
      <c r="D33" s="21"/>
      <c r="E33" s="4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</row>
    <row r="34" spans="1:23" x14ac:dyDescent="0.3">
      <c r="A34" s="57"/>
      <c r="B34" s="13"/>
      <c r="C34" s="3"/>
      <c r="D34" s="21"/>
      <c r="E34" s="4"/>
      <c r="F34" s="15"/>
      <c r="G34" s="15"/>
      <c r="H34" s="14"/>
      <c r="I34" s="14"/>
      <c r="J34" s="15"/>
      <c r="K34" s="15"/>
      <c r="L34" s="14"/>
      <c r="M34" s="14"/>
      <c r="N34" s="15"/>
      <c r="O34" s="15"/>
      <c r="P34" s="14"/>
      <c r="Q34" s="14"/>
      <c r="R34" s="15"/>
      <c r="S34" s="15"/>
      <c r="T34" s="14"/>
      <c r="U34" s="14"/>
    </row>
    <row r="35" spans="1:23" x14ac:dyDescent="0.3">
      <c r="A35" s="57"/>
      <c r="B35" s="13"/>
      <c r="C35" s="3"/>
      <c r="D35" s="21"/>
      <c r="E35" s="4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</row>
    <row r="36" spans="1:23" x14ac:dyDescent="0.3">
      <c r="A36" s="57"/>
      <c r="B36" s="13"/>
      <c r="C36" s="3"/>
      <c r="D36" s="21"/>
      <c r="E36" s="4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</row>
    <row r="37" spans="1:23" x14ac:dyDescent="0.3">
      <c r="A37" s="57"/>
      <c r="B37" s="40"/>
      <c r="C37" s="41"/>
      <c r="D37" s="42"/>
      <c r="E37" s="41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</row>
    <row r="38" spans="1:23" x14ac:dyDescent="0.3">
      <c r="A38" s="57"/>
      <c r="B38" s="40"/>
      <c r="C38" s="41"/>
      <c r="D38" s="42"/>
      <c r="E38" s="41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</row>
    <row r="39" spans="1:23" x14ac:dyDescent="0.3">
      <c r="A39" s="57"/>
      <c r="B39" s="40"/>
      <c r="C39" s="41"/>
      <c r="D39" s="42"/>
      <c r="E39" s="41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</row>
    <row r="40" spans="1:23" s="48" customFormat="1" x14ac:dyDescent="0.3">
      <c r="A40" s="57"/>
      <c r="B40" s="43"/>
      <c r="C40" s="44"/>
      <c r="D40" s="45"/>
      <c r="E40" s="44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7"/>
      <c r="W40" s="47"/>
    </row>
    <row r="41" spans="1:23" s="48" customFormat="1" x14ac:dyDescent="0.3">
      <c r="A41" s="57"/>
      <c r="B41" s="43"/>
      <c r="C41" s="43"/>
      <c r="D41" s="45"/>
      <c r="E41" s="43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7"/>
      <c r="W41" s="47"/>
    </row>
    <row r="42" spans="1:23" s="48" customFormat="1" x14ac:dyDescent="0.3">
      <c r="A42" s="57"/>
      <c r="B42" s="13"/>
      <c r="C42" s="13"/>
      <c r="D42" s="21"/>
      <c r="E42" s="4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7"/>
      <c r="W42" s="47"/>
    </row>
    <row r="43" spans="1:23" s="48" customFormat="1" x14ac:dyDescent="0.3">
      <c r="A43" s="57"/>
      <c r="B43" s="13"/>
      <c r="C43" s="13"/>
      <c r="D43" s="21"/>
      <c r="E43" s="4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7"/>
      <c r="W43" s="47"/>
    </row>
    <row r="44" spans="1:23" s="48" customFormat="1" x14ac:dyDescent="0.3">
      <c r="A44" s="57"/>
      <c r="B44" s="13"/>
      <c r="C44" s="13"/>
      <c r="D44" s="21"/>
      <c r="E44" s="13"/>
      <c r="F44" s="4"/>
      <c r="J44" s="49"/>
      <c r="N44" s="49"/>
      <c r="R44" s="49"/>
      <c r="V44" s="47"/>
      <c r="W44" s="47"/>
    </row>
    <row r="45" spans="1:23" s="48" customFormat="1" x14ac:dyDescent="0.3">
      <c r="A45" s="57"/>
      <c r="B45" s="13"/>
      <c r="C45" s="13"/>
      <c r="D45" s="21"/>
      <c r="E45" s="13"/>
      <c r="F45" s="49"/>
      <c r="J45" s="49"/>
      <c r="N45" s="49"/>
      <c r="R45" s="49"/>
      <c r="V45" s="47"/>
      <c r="W45" s="47"/>
    </row>
    <row r="46" spans="1:23" s="48" customFormat="1" x14ac:dyDescent="0.3">
      <c r="A46" s="57"/>
      <c r="B46" s="13"/>
      <c r="C46" s="13"/>
      <c r="D46" s="21"/>
      <c r="E46" s="13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47"/>
      <c r="W46" s="47"/>
    </row>
    <row r="47" spans="1:23" s="48" customFormat="1" x14ac:dyDescent="0.3">
      <c r="A47" s="57"/>
      <c r="B47" s="13"/>
      <c r="C47" s="13"/>
      <c r="D47" s="21"/>
      <c r="E47" s="13"/>
      <c r="F47" s="49"/>
      <c r="J47" s="49"/>
      <c r="N47" s="49"/>
      <c r="R47" s="49"/>
      <c r="V47" s="47"/>
      <c r="W47" s="47"/>
    </row>
    <row r="48" spans="1:23" s="48" customFormat="1" x14ac:dyDescent="0.3">
      <c r="A48" s="57"/>
      <c r="B48" s="13"/>
      <c r="C48" s="13"/>
      <c r="D48" s="21"/>
      <c r="E48" s="13"/>
      <c r="F48" s="49"/>
      <c r="J48" s="49"/>
      <c r="N48" s="49"/>
      <c r="R48" s="49"/>
      <c r="V48" s="47"/>
      <c r="W48" s="47"/>
    </row>
    <row r="49" spans="1:23" s="48" customFormat="1" x14ac:dyDescent="0.3">
      <c r="A49" s="57"/>
      <c r="B49" s="13"/>
      <c r="C49" s="13"/>
      <c r="D49" s="21"/>
      <c r="E49" s="13"/>
      <c r="F49" s="49"/>
      <c r="J49" s="49"/>
      <c r="N49" s="49"/>
      <c r="R49" s="49"/>
      <c r="V49" s="47"/>
      <c r="W49" s="47"/>
    </row>
    <row r="50" spans="1:23" s="48" customFormat="1" x14ac:dyDescent="0.3">
      <c r="A50" s="57"/>
      <c r="B50" s="13"/>
      <c r="C50" s="13"/>
      <c r="D50" s="21"/>
      <c r="E50" s="13"/>
      <c r="F50" s="49"/>
      <c r="J50" s="49"/>
      <c r="N50" s="49"/>
      <c r="R50" s="49"/>
      <c r="V50" s="47"/>
      <c r="W50" s="47"/>
    </row>
    <row r="51" spans="1:23" x14ac:dyDescent="0.3">
      <c r="F51" s="51"/>
      <c r="J51" s="51"/>
      <c r="N51" s="51"/>
      <c r="R51" s="51"/>
    </row>
    <row r="52" spans="1:23" x14ac:dyDescent="0.3">
      <c r="F52" s="51"/>
      <c r="J52" s="51"/>
      <c r="N52" s="51"/>
      <c r="R52" s="51"/>
    </row>
    <row r="53" spans="1:23" x14ac:dyDescent="0.3">
      <c r="F53" s="51"/>
      <c r="J53" s="51"/>
      <c r="N53" s="51"/>
      <c r="R53" s="51"/>
    </row>
    <row r="54" spans="1:23" x14ac:dyDescent="0.3">
      <c r="F54" s="51"/>
      <c r="G54" s="51"/>
      <c r="J54" s="51"/>
      <c r="K54" s="51"/>
      <c r="N54" s="51"/>
      <c r="O54" s="51"/>
      <c r="R54" s="51"/>
      <c r="S54" s="51"/>
    </row>
    <row r="55" spans="1:23" x14ac:dyDescent="0.3">
      <c r="F55" s="51"/>
      <c r="J55" s="51"/>
      <c r="N55" s="51"/>
      <c r="R55" s="51"/>
    </row>
    <row r="57" spans="1:23" x14ac:dyDescent="0.3">
      <c r="F57" s="51"/>
      <c r="J57" s="51"/>
      <c r="N57" s="51"/>
      <c r="R57" s="51"/>
    </row>
    <row r="58" spans="1:23" x14ac:dyDescent="0.3">
      <c r="F58" s="51"/>
      <c r="J58" s="51"/>
      <c r="N58" s="51"/>
      <c r="R58" s="51"/>
    </row>
    <row r="59" spans="1:23" x14ac:dyDescent="0.3">
      <c r="F59" s="51"/>
      <c r="J59" s="51"/>
      <c r="N59" s="51"/>
      <c r="R59" s="51"/>
    </row>
    <row r="60" spans="1:23" x14ac:dyDescent="0.3">
      <c r="F60" s="51"/>
      <c r="G60" s="52"/>
      <c r="H60" s="52"/>
      <c r="I60" s="52"/>
      <c r="J60" s="51"/>
      <c r="K60" s="52"/>
      <c r="L60" s="52"/>
      <c r="M60" s="52"/>
      <c r="N60" s="51"/>
      <c r="O60" s="52"/>
      <c r="P60" s="52"/>
      <c r="Q60" s="52"/>
      <c r="R60" s="51"/>
      <c r="S60" s="52"/>
      <c r="T60" s="52"/>
      <c r="U60" s="52"/>
    </row>
    <row r="61" spans="1:23" x14ac:dyDescent="0.3"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</row>
    <row r="62" spans="1:23" x14ac:dyDescent="0.3">
      <c r="F62" s="51"/>
      <c r="J62" s="51"/>
      <c r="N62" s="51"/>
      <c r="R62" s="51"/>
    </row>
    <row r="63" spans="1:23" x14ac:dyDescent="0.3">
      <c r="F63" s="51"/>
      <c r="J63" s="51"/>
      <c r="N63" s="51"/>
      <c r="R63" s="51"/>
    </row>
    <row r="69" spans="6:21" x14ac:dyDescent="0.3">
      <c r="G69" s="25"/>
      <c r="H69" s="25"/>
      <c r="K69" s="25"/>
      <c r="L69" s="25"/>
      <c r="O69" s="25"/>
      <c r="P69" s="25"/>
      <c r="S69" s="25"/>
      <c r="T69" s="25"/>
    </row>
    <row r="70" spans="6:21" x14ac:dyDescent="0.3">
      <c r="G70" s="25"/>
      <c r="H70" s="25"/>
      <c r="K70" s="25"/>
      <c r="L70" s="25"/>
      <c r="O70" s="25"/>
      <c r="P70" s="25"/>
      <c r="S70" s="25"/>
      <c r="T70" s="25"/>
    </row>
    <row r="71" spans="6:21" x14ac:dyDescent="0.3">
      <c r="F71" s="51"/>
      <c r="G71" s="16"/>
      <c r="H71" s="16"/>
      <c r="I71" s="16"/>
      <c r="J71" s="51"/>
      <c r="K71" s="16"/>
      <c r="L71" s="16"/>
      <c r="M71" s="16"/>
      <c r="N71" s="51"/>
      <c r="O71" s="16"/>
      <c r="P71" s="16"/>
      <c r="Q71" s="16"/>
      <c r="R71" s="51"/>
      <c r="S71" s="16"/>
      <c r="T71" s="16"/>
      <c r="U71" s="16"/>
    </row>
    <row r="72" spans="6:21" x14ac:dyDescent="0.3">
      <c r="F72" s="51"/>
      <c r="G72" s="16"/>
      <c r="H72" s="16"/>
      <c r="I72" s="16"/>
      <c r="J72" s="51"/>
      <c r="K72" s="16"/>
      <c r="L72" s="16"/>
      <c r="M72" s="16"/>
      <c r="N72" s="51"/>
      <c r="O72" s="16"/>
      <c r="P72" s="16"/>
      <c r="Q72" s="16"/>
      <c r="R72" s="51"/>
      <c r="S72" s="16"/>
      <c r="T72" s="16"/>
      <c r="U72" s="16"/>
    </row>
    <row r="73" spans="6:21" x14ac:dyDescent="0.3">
      <c r="F73" s="51"/>
      <c r="G73" s="16"/>
      <c r="H73" s="16"/>
      <c r="I73" s="16"/>
      <c r="J73" s="51"/>
      <c r="K73" s="16"/>
      <c r="L73" s="16"/>
      <c r="M73" s="16"/>
      <c r="N73" s="51"/>
      <c r="O73" s="16"/>
      <c r="P73" s="16"/>
      <c r="Q73" s="16"/>
      <c r="R73" s="51"/>
      <c r="S73" s="16"/>
      <c r="T73" s="16"/>
      <c r="U73" s="16"/>
    </row>
  </sheetData>
  <sheetProtection selectLockedCells="1" selectUnlockedCells="1"/>
  <mergeCells count="26">
    <mergeCell ref="R1:U1"/>
    <mergeCell ref="R4:U4"/>
    <mergeCell ref="R5:U5"/>
    <mergeCell ref="A2:U2"/>
    <mergeCell ref="N1:Q1"/>
    <mergeCell ref="N4:Q4"/>
    <mergeCell ref="N5:Q5"/>
    <mergeCell ref="J4:M4"/>
    <mergeCell ref="J5:M5"/>
    <mergeCell ref="D5:D6"/>
    <mergeCell ref="A4:A6"/>
    <mergeCell ref="B4:B6"/>
    <mergeCell ref="F1:I1"/>
    <mergeCell ref="F4:I4"/>
    <mergeCell ref="F5:I5"/>
    <mergeCell ref="C4:C6"/>
    <mergeCell ref="E5:E6"/>
    <mergeCell ref="B28:D28"/>
    <mergeCell ref="A15:Q15"/>
    <mergeCell ref="B18:D18"/>
    <mergeCell ref="A19:Q19"/>
    <mergeCell ref="B21:D21"/>
    <mergeCell ref="A22:Q22"/>
    <mergeCell ref="B27:D27"/>
    <mergeCell ref="A8:Q8"/>
    <mergeCell ref="B14:D14"/>
  </mergeCells>
  <printOptions horizontalCentered="1"/>
  <pageMargins left="0.11811023622047245" right="0.19685039370078741" top="0.47244094488188981" bottom="0.15748031496062992" header="0.51181102362204722" footer="0.51181102362204722"/>
  <pageSetup paperSize="9" scale="36" firstPageNumber="0" fitToHeight="0" orientation="landscape" r:id="rId1"/>
  <headerFooter alignWithMargins="0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7+ </vt:lpstr>
      <vt:lpstr>'Приложение 7+ '!Заголовки_для_печати</vt:lpstr>
      <vt:lpstr>'Приложение 7+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2024-11-09T07:58:16Z</cp:lastPrinted>
  <dcterms:created xsi:type="dcterms:W3CDTF">2016-10-17T03:40:44Z</dcterms:created>
  <dcterms:modified xsi:type="dcterms:W3CDTF">2024-12-27T02:40:58Z</dcterms:modified>
</cp:coreProperties>
</file>